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121" i="1" l="1"/>
  <c r="AX121" i="1"/>
  <c r="AX27" i="1" s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Y89" i="1"/>
  <c r="AX89" i="1"/>
  <c r="AX88" i="1" s="1"/>
  <c r="AW89" i="1"/>
  <c r="AW88" i="1" s="1"/>
  <c r="AV89" i="1"/>
  <c r="AV88" i="1" s="1"/>
  <c r="AU89" i="1"/>
  <c r="AT89" i="1"/>
  <c r="AT88" i="1" s="1"/>
  <c r="AS89" i="1"/>
  <c r="AR89" i="1"/>
  <c r="AR88" i="1" s="1"/>
  <c r="AQ89" i="1"/>
  <c r="AP89" i="1"/>
  <c r="AP88" i="1" s="1"/>
  <c r="AO89" i="1"/>
  <c r="AO88" i="1" s="1"/>
  <c r="AN89" i="1"/>
  <c r="AN88" i="1" s="1"/>
  <c r="AM89" i="1"/>
  <c r="AL89" i="1"/>
  <c r="AL88" i="1" s="1"/>
  <c r="AK89" i="1"/>
  <c r="AJ89" i="1"/>
  <c r="AJ88" i="1" s="1"/>
  <c r="AI89" i="1"/>
  <c r="AH89" i="1"/>
  <c r="AH88" i="1" s="1"/>
  <c r="AG89" i="1"/>
  <c r="AG88" i="1" s="1"/>
  <c r="AF89" i="1"/>
  <c r="AF88" i="1" s="1"/>
  <c r="AE89" i="1"/>
  <c r="AD89" i="1"/>
  <c r="AD88" i="1" s="1"/>
  <c r="AC89" i="1"/>
  <c r="AB89" i="1"/>
  <c r="AB88" i="1" s="1"/>
  <c r="AA89" i="1"/>
  <c r="Z89" i="1"/>
  <c r="Z88" i="1" s="1"/>
  <c r="Y89" i="1"/>
  <c r="Y88" i="1" s="1"/>
  <c r="X89" i="1"/>
  <c r="X88" i="1" s="1"/>
  <c r="W89" i="1"/>
  <c r="V89" i="1"/>
  <c r="V88" i="1" s="1"/>
  <c r="U89" i="1"/>
  <c r="T89" i="1"/>
  <c r="T88" i="1" s="1"/>
  <c r="S89" i="1"/>
  <c r="R89" i="1"/>
  <c r="R88" i="1" s="1"/>
  <c r="Q89" i="1"/>
  <c r="Q88" i="1" s="1"/>
  <c r="P89" i="1"/>
  <c r="P88" i="1" s="1"/>
  <c r="O89" i="1"/>
  <c r="N89" i="1"/>
  <c r="N88" i="1" s="1"/>
  <c r="M89" i="1"/>
  <c r="L89" i="1"/>
  <c r="L88" i="1" s="1"/>
  <c r="K89" i="1"/>
  <c r="I89" i="1"/>
  <c r="H89" i="1"/>
  <c r="G89" i="1"/>
  <c r="F89" i="1"/>
  <c r="E89" i="1"/>
  <c r="D89" i="1"/>
  <c r="AY88" i="1"/>
  <c r="AU88" i="1"/>
  <c r="AS88" i="1"/>
  <c r="AQ88" i="1"/>
  <c r="AM88" i="1"/>
  <c r="AK88" i="1"/>
  <c r="AI88" i="1"/>
  <c r="AE88" i="1"/>
  <c r="AC88" i="1"/>
  <c r="AA88" i="1"/>
  <c r="W88" i="1"/>
  <c r="U88" i="1"/>
  <c r="S88" i="1"/>
  <c r="O88" i="1"/>
  <c r="M88" i="1"/>
  <c r="K88" i="1"/>
  <c r="J88" i="1"/>
  <c r="I88" i="1"/>
  <c r="H88" i="1"/>
  <c r="G88" i="1"/>
  <c r="F88" i="1"/>
  <c r="E88" i="1"/>
  <c r="D88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8" i="1"/>
  <c r="AX78" i="1"/>
  <c r="AW78" i="1"/>
  <c r="AV78" i="1"/>
  <c r="AU78" i="1"/>
  <c r="AU77" i="1" s="1"/>
  <c r="AU23" i="1" s="1"/>
  <c r="AT78" i="1"/>
  <c r="AS78" i="1"/>
  <c r="AR78" i="1"/>
  <c r="AQ78" i="1"/>
  <c r="AQ77" i="1" s="1"/>
  <c r="AQ23" i="1" s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E77" i="1" s="1"/>
  <c r="AD78" i="1"/>
  <c r="AC78" i="1"/>
  <c r="AB78" i="1"/>
  <c r="AA78" i="1"/>
  <c r="AA77" i="1" s="1"/>
  <c r="AA23" i="1" s="1"/>
  <c r="Z78" i="1"/>
  <c r="Y78" i="1"/>
  <c r="X78" i="1"/>
  <c r="W78" i="1"/>
  <c r="V78" i="1"/>
  <c r="U78" i="1"/>
  <c r="T78" i="1"/>
  <c r="S78" i="1"/>
  <c r="R78" i="1"/>
  <c r="Q78" i="1"/>
  <c r="P78" i="1"/>
  <c r="O78" i="1"/>
  <c r="O77" i="1" s="1"/>
  <c r="O23" i="1" s="1"/>
  <c r="N78" i="1"/>
  <c r="M78" i="1"/>
  <c r="L78" i="1"/>
  <c r="K78" i="1"/>
  <c r="K77" i="1" s="1"/>
  <c r="K23" i="1" s="1"/>
  <c r="J78" i="1"/>
  <c r="I78" i="1"/>
  <c r="H78" i="1"/>
  <c r="H77" i="1" s="1"/>
  <c r="H23" i="1" s="1"/>
  <c r="G78" i="1"/>
  <c r="G77" i="1" s="1"/>
  <c r="G23" i="1" s="1"/>
  <c r="F78" i="1"/>
  <c r="E78" i="1"/>
  <c r="D78" i="1"/>
  <c r="D77" i="1" s="1"/>
  <c r="D23" i="1" s="1"/>
  <c r="AY77" i="1"/>
  <c r="AY23" i="1" s="1"/>
  <c r="AM77" i="1"/>
  <c r="AM23" i="1" s="1"/>
  <c r="AI77" i="1"/>
  <c r="AI23" i="1" s="1"/>
  <c r="W77" i="1"/>
  <c r="W23" i="1" s="1"/>
  <c r="S77" i="1"/>
  <c r="S23" i="1" s="1"/>
  <c r="J77" i="1"/>
  <c r="J23" i="1" s="1"/>
  <c r="I77" i="1"/>
  <c r="I23" i="1" s="1"/>
  <c r="F77" i="1"/>
  <c r="E77" i="1"/>
  <c r="E23" i="1" s="1"/>
  <c r="AY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23" i="1"/>
  <c r="D22" i="1"/>
  <c r="D21" i="1" l="1"/>
  <c r="M77" i="1"/>
  <c r="M23" i="1" s="1"/>
  <c r="Q77" i="1"/>
  <c r="Q23" i="1" s="1"/>
  <c r="U77" i="1"/>
  <c r="U23" i="1" s="1"/>
  <c r="Y77" i="1"/>
  <c r="Y23" i="1" s="1"/>
  <c r="AC77" i="1"/>
  <c r="AC23" i="1" s="1"/>
  <c r="AG77" i="1"/>
  <c r="AG23" i="1" s="1"/>
  <c r="AK77" i="1"/>
  <c r="AK23" i="1" s="1"/>
  <c r="AO77" i="1"/>
  <c r="AO23" i="1" s="1"/>
  <c r="AS77" i="1"/>
  <c r="AS23" i="1" s="1"/>
  <c r="AW77" i="1"/>
  <c r="AW23" i="1" s="1"/>
  <c r="L77" i="1"/>
  <c r="L23" i="1" s="1"/>
  <c r="N77" i="1"/>
  <c r="N23" i="1" s="1"/>
  <c r="P77" i="1"/>
  <c r="P23" i="1" s="1"/>
  <c r="R77" i="1"/>
  <c r="R23" i="1" s="1"/>
  <c r="T77" i="1"/>
  <c r="T23" i="1" s="1"/>
  <c r="V77" i="1"/>
  <c r="V23" i="1" s="1"/>
  <c r="X77" i="1"/>
  <c r="X23" i="1" s="1"/>
  <c r="Z77" i="1"/>
  <c r="Z23" i="1" s="1"/>
  <c r="AB77" i="1"/>
  <c r="AB23" i="1" s="1"/>
  <c r="AD77" i="1"/>
  <c r="AF77" i="1"/>
  <c r="AF23" i="1" s="1"/>
  <c r="AH77" i="1"/>
  <c r="AH23" i="1" s="1"/>
  <c r="AJ77" i="1"/>
  <c r="AJ23" i="1" s="1"/>
  <c r="AL77" i="1"/>
  <c r="AL23" i="1" s="1"/>
  <c r="AN77" i="1"/>
  <c r="AN23" i="1" s="1"/>
  <c r="AP77" i="1"/>
  <c r="AP23" i="1" s="1"/>
  <c r="AR77" i="1"/>
  <c r="AR23" i="1" s="1"/>
  <c r="AT77" i="1"/>
  <c r="AT23" i="1" s="1"/>
  <c r="AV77" i="1"/>
  <c r="AV23" i="1" s="1"/>
  <c r="AX77" i="1"/>
  <c r="AX23" i="1" s="1"/>
</calcChain>
</file>

<file path=xl/sharedStrings.xml><?xml version="1.0" encoding="utf-8"?>
<sst xmlns="http://schemas.openxmlformats.org/spreadsheetml/2006/main" count="428" uniqueCount="257">
  <si>
    <t>к приказу Минэнерго России</t>
  </si>
  <si>
    <t>План</t>
  </si>
  <si>
    <t>Факт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</si>
  <si>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</si>
  <si>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</si>
  <si>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</si>
  <si>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</si>
  <si>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</si>
  <si>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</si>
  <si>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</si>
  <si>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</si>
  <si>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</si>
  <si>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</si>
  <si>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</si>
  <si>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</si>
  <si>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</si>
  <si>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</si>
  <si>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</si>
  <si>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</si>
  <si>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</si>
  <si>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</si>
  <si>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</si>
  <si>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</si>
  <si>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</si>
  <si>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</si>
  <si>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</si>
  <si>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</si>
  <si>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</si>
  <si>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</si>
  <si>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</si>
  <si>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</si>
  <si>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</si>
  <si>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</si>
  <si>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</si>
  <si>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</si>
  <si>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</si>
  <si>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</si>
  <si>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</si>
  <si>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</si>
  <si>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</si>
  <si>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</si>
  <si>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</si>
  <si>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</si>
  <si>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</si>
  <si>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</si>
  <si>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</si>
  <si>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</si>
  <si>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</si>
  <si>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</si>
  <si>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</si>
  <si>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</si>
  <si>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</si>
  <si>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</si>
  <si>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</si>
  <si>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</si>
  <si>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</si>
  <si>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</si>
  <si>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</si>
  <si>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</si>
  <si>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</si>
  <si>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</si>
  <si>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</si>
  <si>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</si>
  <si>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</si>
  <si>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</si>
  <si>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</si>
  <si>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</si>
  <si>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</si>
  <si>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</si>
  <si>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</si>
  <si>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</si>
  <si>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</si>
  <si>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</si>
  <si>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</si>
  <si>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</si>
  <si>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</si>
  <si>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</si>
  <si>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</si>
  <si>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</si>
  <si>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</si>
  <si>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</si>
  <si>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</si>
  <si>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</si>
  <si>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</si>
  <si>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</si>
  <si>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</si>
  <si>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</si>
  <si>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</si>
  <si>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</si>
  <si>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</si>
  <si>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</si>
  <si>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</si>
  <si>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</si>
  <si>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</si>
  <si>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</si>
  <si>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</si>
  <si>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</si>
  <si>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</si>
  <si>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</si>
  <si>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</si>
  <si>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</si>
  <si>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</si>
  <si>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</si>
  <si>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</si>
  <si>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</si>
  <si>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</si>
  <si>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</si>
  <si>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№7</t>
  </si>
  <si>
    <t>Форма 7. Отчет о фактических значениях количественных показателей по инвестиционным проектам инвестиционной программы</t>
  </si>
  <si>
    <t>Развитие электрической сети/усиление существующей электрической сети, связанное с подключением новых потребителей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</si>
  <si>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</si>
  <si>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</si>
  <si>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</si>
  <si>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</si>
  <si>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</si>
  <si>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</si>
  <si>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</si>
  <si>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</si>
  <si>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</si>
  <si>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</si>
  <si>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трансформаторов на ПС, не связанных с осуществлением технологического присоединения, МВА</t>
  </si>
  <si>
    <t>Показатель увеличения мощности трансформаторов на ПС, связанных с осуществлением технологического присоединения, МВА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</si>
  <si>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</si>
  <si>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км(напряжение СН2)</t>
  </si>
  <si>
    <t>Показатель увеличения протяженности линий электропередачи, связанного с осуществлением технологического присоединения, км(напряжение НН)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</si>
  <si>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</si>
  <si>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</si>
  <si>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 замены линий электропередач, км</t>
  </si>
  <si>
    <t>Показатель замены выключателей, шт.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</si>
  <si>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</si>
  <si>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</si>
  <si>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Увелечение пропускной способности(км)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</si>
  <si>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</si>
  <si>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</si>
  <si>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</si>
  <si>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</si>
  <si>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</si>
  <si>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</si>
  <si>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</si>
  <si>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</si>
  <si>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</si>
  <si>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</si>
  <si>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</si>
  <si>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</si>
  <si>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</si>
  <si>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</si>
  <si>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</si>
  <si>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</si>
  <si>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</si>
  <si>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</si>
  <si>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</si>
  <si>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</si>
  <si>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</si>
  <si>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</si>
  <si>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</si>
  <si>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</si>
  <si>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</si>
  <si>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</si>
  <si>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</si>
  <si>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</si>
  <si>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</si>
  <si>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</si>
  <si>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</si>
  <si>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</si>
  <si>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</si>
  <si>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</si>
  <si>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</si>
  <si>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</si>
  <si>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
или иным лицам, МВт</t>
  </si>
  <si>
    <t>Показатель общего числа исполненных
в рамках инвестиционной программы обязательств сетевой организации по осуществлению технологического присоединения</t>
  </si>
  <si>
    <t>Показатель объема финансовых потребностей, необходимых для реализации мероприятий, направленых
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</si>
  <si>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
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</si>
  <si>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
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</si>
  <si>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
на реализацию инвестиционных проектов, связанных с деятельностью, не относящейся к сфере электроэнергетики, млн. рублей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</si>
  <si>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</si>
  <si>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</si>
  <si>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</si>
  <si>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</si>
  <si>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</si>
  <si>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</si>
  <si>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</si>
  <si>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</si>
  <si>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</si>
  <si>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</si>
  <si>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</si>
  <si>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</si>
  <si>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5.7</t>
  </si>
  <si>
    <t>5.8</t>
  </si>
  <si>
    <t>5.9</t>
  </si>
  <si>
    <t>5.10</t>
  </si>
  <si>
    <t>нд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</si>
  <si>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</si>
  <si>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</si>
  <si>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</si>
  <si>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</si>
  <si>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I_СК012018</t>
  </si>
  <si>
    <t>1.1.1.1.2</t>
  </si>
  <si>
    <t>I_СК022018</t>
  </si>
  <si>
    <t>1.1.1.1.3</t>
  </si>
  <si>
    <t>I_СК032018</t>
  </si>
  <si>
    <t>1.1.1.2.1</t>
  </si>
  <si>
    <t>I_СК042018</t>
  </si>
  <si>
    <t>1.1.1.3.1</t>
  </si>
  <si>
    <t>Пропуск доп. Мощности через ВЛЗ-10кВ от ВЛ-10 кВ Ф-387 РП "Карамалы"</t>
  </si>
  <si>
    <t>I_СК192018</t>
  </si>
  <si>
    <t>1.1.1.3.2</t>
  </si>
  <si>
    <t>Строительство ЛЭП-10 кВ отпайки от ВЛ-10 кВ Ф-5,8 ПС Старо-Кубово. Строительство 2КТПН-250/10/0,4 кВ с трансформаторами 250кВА.</t>
  </si>
  <si>
    <t>I_СК202018</t>
  </si>
  <si>
    <t>1.1.4.2.1</t>
  </si>
  <si>
    <t>I_СК052018</t>
  </si>
  <si>
    <t>1.1.4.2.2</t>
  </si>
  <si>
    <t>I_СК062018</t>
  </si>
  <si>
    <t>1.1.4.2.3</t>
  </si>
  <si>
    <t>I_СК072018</t>
  </si>
  <si>
    <t>1.1.4.2.4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</si>
  <si>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</si>
  <si>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</si>
  <si>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</si>
  <si>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</si>
  <si>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</si>
  <si>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</si>
  <si>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</si>
  <si>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</si>
  <si>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</si>
  <si>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</si>
  <si>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</si>
  <si>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</si>
  <si>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</si>
  <si>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</si>
  <si>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</si>
  <si>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</si>
  <si>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</si>
  <si>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</si>
  <si>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</si>
  <si>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</si>
  <si>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</si>
  <si>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</si>
  <si>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</si>
  <si>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</si>
  <si>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</si>
  <si>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</si>
  <si>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</si>
  <si>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</si>
  <si>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</si>
  <si>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</si>
  <si>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</si>
  <si>
    <t>Строительство  ВЛЗ-10 кВ (L-0.35) с установкой КТП мощностью 250 кВА с. Акбердино мкр-н "Девичья гора"</t>
  </si>
  <si>
    <t>Строительство  ВЛЗ-10 кВ (L-0.3) с установкой КТП мощностью 250 кВА с. Иглино ул. Григорьева</t>
  </si>
  <si>
    <t>Строительство  ВЛЗ-10 кВ  (L-0.1) с установкой КТП мощностью 250 кВА с. Иглино ул. Азиатская</t>
  </si>
  <si>
    <t>Строительство  ВЛЗ-10 кВ (L-0.3)  с установкой КТП мощностью 400 кВА с. Иглино ул. Якутова</t>
  </si>
  <si>
    <t>0,350,3</t>
  </si>
  <si>
    <t>Реконструкция ТП-162 замена трансформатора (250кВА/400кВА) ул.Сочинская , с. Иглинодля обеспечения качественного электроснабжения потребителей</t>
  </si>
  <si>
    <t>Реконструкция ТП-163 замена трансформатора (250кВА/400кВА) ул.Новосельская , с. Иглино для обеспечения качественного электроснабжения потребителей</t>
  </si>
  <si>
    <t>Реконструкция ТП-167 замена трансформатора (160кВА/250кВА) ул.Лесотехникума , с. Иглино для обеспечения качественного электроснабжения потребителей</t>
  </si>
  <si>
    <t>Реконструкция ТП-176 замена трансформатора (250кВА/400кВА) ул.Салаватская , с. Иглино для обеспечения качественного электроснабжения потребителей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</si>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</sst>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3" fillId="0" borderId="0"/>
  </cellStyleXfs>
  <cellXfs count="61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2" fontId="5" fillId="0" borderId="3" xfId="1" applyNumberFormat="1" applyFont="1" applyFill="1" applyBorder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49" fontId="14" fillId="0" borderId="1" xfId="2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0" xfId="0" applyFont="1" applyFill="1" applyAlignment="1">
      <alignment vertical="center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2" fontId="11" fillId="0" borderId="2" xfId="1" applyNumberFormat="1" applyFont="1" applyFill="1" applyBorder="1" applyAlignment="1">
      <alignment horizontal="center" vertical="center" textRotation="90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25"/>
  <sheetViews>
    <sheetView tabSelected="1" zoomScale="85" zoomScaleNormal="85" workbookViewId="0">
      <selection activeCell="E47" sqref="E47"/>
    </sheetView>
  </sheetViews>
  <sheetFormatPr defaultRowHeight="15" x14ac:dyDescent="0.25"/>
  <cols>
    <col min="1" max="1" width="9.7109375" style="29" customWidth="1"/>
    <col min="2" max="2" width="40.7109375" style="29" customWidth="1"/>
    <col min="3" max="3" width="14.7109375" style="29" customWidth="1"/>
    <col min="4" max="7" width="9.42578125" style="29" customWidth="1"/>
    <col min="8" max="17" width="9.42578125" style="30" customWidth="1"/>
    <col min="18" max="51" width="9.42578125" style="29" customWidth="1"/>
    <col min="52" max="16384" width="9.140625" style="29"/>
  </cols>
  <sheetData>
    <row r="1" spans="1:51" x14ac:dyDescent="0.25">
      <c r="AA1" s="31" t="s">
        <v>107</v>
      </c>
    </row>
    <row r="2" spans="1:51" x14ac:dyDescent="0.25">
      <c r="AA2" s="31" t="s">
        <v>0</v>
      </c>
    </row>
    <row r="3" spans="1:51" x14ac:dyDescent="0.25">
      <c r="AA3" s="32" t="s">
        <v>5</v>
      </c>
    </row>
    <row r="6" spans="1:51" s="33" customFormat="1" ht="15.75" x14ac:dyDescent="0.25">
      <c r="A6" s="59" t="s">
        <v>108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</row>
    <row r="7" spans="1:51" s="33" customFormat="1" ht="15.75" x14ac:dyDescent="0.25">
      <c r="A7" s="59" t="s">
        <v>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51" x14ac:dyDescent="0.25">
      <c r="A8" s="34"/>
    </row>
    <row r="9" spans="1:51" s="33" customFormat="1" ht="15.75" x14ac:dyDescent="0.25">
      <c r="A9" s="59" t="s">
        <v>191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 spans="1:51" x14ac:dyDescent="0.25">
      <c r="A10" s="60" t="s">
        <v>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</row>
    <row r="11" spans="1:51" x14ac:dyDescent="0.25">
      <c r="A11" s="34"/>
    </row>
    <row r="12" spans="1:51" s="33" customFormat="1" ht="15.75" x14ac:dyDescent="0.25">
      <c r="A12" s="59" t="s">
        <v>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</row>
    <row r="13" spans="1:51" x14ac:dyDescent="0.25">
      <c r="A13" s="34"/>
    </row>
    <row r="14" spans="1:51" s="33" customFormat="1" ht="15.75" x14ac:dyDescent="0.25">
      <c r="A14" s="59" t="s">
        <v>192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</row>
    <row r="15" spans="1:51" x14ac:dyDescent="0.25">
      <c r="A15" s="60" t="s">
        <v>7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</row>
    <row r="16" spans="1:51" s="35" customFormat="1" ht="19.5" customHeight="1" x14ac:dyDescent="0.2">
      <c r="A16" s="56" t="s">
        <v>110</v>
      </c>
      <c r="B16" s="57" t="s">
        <v>111</v>
      </c>
      <c r="C16" s="57" t="s">
        <v>112</v>
      </c>
      <c r="D16" s="57" t="s">
        <v>113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</row>
    <row r="17" spans="1:51" s="36" customFormat="1" ht="66.75" customHeight="1" x14ac:dyDescent="0.25">
      <c r="A17" s="56"/>
      <c r="B17" s="57"/>
      <c r="C17" s="57"/>
      <c r="D17" s="57" t="s">
        <v>109</v>
      </c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 t="s">
        <v>114</v>
      </c>
      <c r="W17" s="57"/>
      <c r="X17" s="57"/>
      <c r="Y17" s="57"/>
      <c r="Z17" s="57"/>
      <c r="AA17" s="57"/>
      <c r="AB17" s="57"/>
      <c r="AC17" s="57"/>
      <c r="AD17" s="57"/>
      <c r="AE17" s="57"/>
      <c r="AF17" s="57" t="s">
        <v>115</v>
      </c>
      <c r="AG17" s="57"/>
      <c r="AH17" s="57"/>
      <c r="AI17" s="57"/>
      <c r="AJ17" s="57" t="s">
        <v>116</v>
      </c>
      <c r="AK17" s="57"/>
      <c r="AL17" s="57"/>
      <c r="AM17" s="57"/>
      <c r="AN17" s="58" t="s">
        <v>117</v>
      </c>
      <c r="AO17" s="58"/>
      <c r="AP17" s="58"/>
      <c r="AQ17" s="58"/>
      <c r="AR17" s="58"/>
      <c r="AS17" s="58"/>
      <c r="AT17" s="58" t="s">
        <v>118</v>
      </c>
      <c r="AU17" s="58"/>
      <c r="AV17" s="58"/>
      <c r="AW17" s="58"/>
      <c r="AX17" s="58" t="s">
        <v>119</v>
      </c>
      <c r="AY17" s="58"/>
    </row>
    <row r="18" spans="1:51" s="36" customFormat="1" ht="190.5" customHeight="1" x14ac:dyDescent="0.25">
      <c r="A18" s="56"/>
      <c r="B18" s="57"/>
      <c r="C18" s="57"/>
      <c r="D18" s="54" t="s">
        <v>120</v>
      </c>
      <c r="E18" s="54"/>
      <c r="F18" s="54" t="s">
        <v>121</v>
      </c>
      <c r="G18" s="54"/>
      <c r="H18" s="54" t="s">
        <v>122</v>
      </c>
      <c r="I18" s="54"/>
      <c r="J18" s="54" t="s">
        <v>123</v>
      </c>
      <c r="K18" s="54"/>
      <c r="L18" s="54" t="s">
        <v>124</v>
      </c>
      <c r="M18" s="54"/>
      <c r="N18" s="54" t="s">
        <v>255</v>
      </c>
      <c r="O18" s="54"/>
      <c r="P18" s="54" t="s">
        <v>256</v>
      </c>
      <c r="Q18" s="54"/>
      <c r="R18" s="54" t="s">
        <v>168</v>
      </c>
      <c r="S18" s="54"/>
      <c r="T18" s="54" t="s">
        <v>125</v>
      </c>
      <c r="U18" s="54"/>
      <c r="V18" s="54" t="s">
        <v>126</v>
      </c>
      <c r="W18" s="54"/>
      <c r="X18" s="54" t="s">
        <v>127</v>
      </c>
      <c r="Y18" s="54"/>
      <c r="Z18" s="54" t="s">
        <v>128</v>
      </c>
      <c r="AA18" s="54"/>
      <c r="AB18" s="54" t="s">
        <v>129</v>
      </c>
      <c r="AC18" s="54"/>
      <c r="AD18" s="54" t="s">
        <v>130</v>
      </c>
      <c r="AE18" s="54"/>
      <c r="AF18" s="54" t="s">
        <v>131</v>
      </c>
      <c r="AG18" s="54"/>
      <c r="AH18" s="54" t="s">
        <v>132</v>
      </c>
      <c r="AI18" s="54"/>
      <c r="AJ18" s="54" t="s">
        <v>169</v>
      </c>
      <c r="AK18" s="54"/>
      <c r="AL18" s="54" t="s">
        <v>133</v>
      </c>
      <c r="AM18" s="54"/>
      <c r="AN18" s="55" t="s">
        <v>134</v>
      </c>
      <c r="AO18" s="55"/>
      <c r="AP18" s="55" t="s">
        <v>170</v>
      </c>
      <c r="AQ18" s="55"/>
      <c r="AR18" s="55" t="s">
        <v>171</v>
      </c>
      <c r="AS18" s="55"/>
      <c r="AT18" s="55" t="s">
        <v>172</v>
      </c>
      <c r="AU18" s="55"/>
      <c r="AV18" s="55" t="s">
        <v>135</v>
      </c>
      <c r="AW18" s="55"/>
      <c r="AX18" s="55" t="s">
        <v>173</v>
      </c>
      <c r="AY18" s="55"/>
    </row>
    <row r="19" spans="1:51" s="36" customFormat="1" ht="50.25" customHeight="1" x14ac:dyDescent="0.25">
      <c r="A19" s="56"/>
      <c r="B19" s="57"/>
      <c r="C19" s="57"/>
      <c r="D19" s="37" t="s">
        <v>1</v>
      </c>
      <c r="E19" s="37" t="s">
        <v>2</v>
      </c>
      <c r="F19" s="37" t="s">
        <v>1</v>
      </c>
      <c r="G19" s="37" t="s">
        <v>2</v>
      </c>
      <c r="H19" s="37" t="s">
        <v>1</v>
      </c>
      <c r="I19" s="37" t="s">
        <v>2</v>
      </c>
      <c r="J19" s="37" t="s">
        <v>1</v>
      </c>
      <c r="K19" s="37" t="s">
        <v>2</v>
      </c>
      <c r="L19" s="37" t="s">
        <v>1</v>
      </c>
      <c r="M19" s="37" t="s">
        <v>2</v>
      </c>
      <c r="N19" s="37" t="s">
        <v>1</v>
      </c>
      <c r="O19" s="37" t="s">
        <v>2</v>
      </c>
      <c r="P19" s="37" t="s">
        <v>1</v>
      </c>
      <c r="Q19" s="37" t="s">
        <v>2</v>
      </c>
      <c r="R19" s="37" t="s">
        <v>1</v>
      </c>
      <c r="S19" s="37" t="s">
        <v>2</v>
      </c>
      <c r="T19" s="37" t="s">
        <v>1</v>
      </c>
      <c r="U19" s="37" t="s">
        <v>2</v>
      </c>
      <c r="V19" s="37" t="s">
        <v>1</v>
      </c>
      <c r="W19" s="37" t="s">
        <v>2</v>
      </c>
      <c r="X19" s="37" t="s">
        <v>1</v>
      </c>
      <c r="Y19" s="37" t="s">
        <v>2</v>
      </c>
      <c r="Z19" s="37" t="s">
        <v>1</v>
      </c>
      <c r="AA19" s="37" t="s">
        <v>2</v>
      </c>
      <c r="AB19" s="37" t="s">
        <v>1</v>
      </c>
      <c r="AC19" s="37" t="s">
        <v>2</v>
      </c>
      <c r="AD19" s="37" t="s">
        <v>1</v>
      </c>
      <c r="AE19" s="37" t="s">
        <v>2</v>
      </c>
      <c r="AF19" s="37" t="s">
        <v>1</v>
      </c>
      <c r="AG19" s="37" t="s">
        <v>2</v>
      </c>
      <c r="AH19" s="37" t="s">
        <v>1</v>
      </c>
      <c r="AI19" s="37" t="s">
        <v>2</v>
      </c>
      <c r="AJ19" s="37" t="s">
        <v>1</v>
      </c>
      <c r="AK19" s="37" t="s">
        <v>2</v>
      </c>
      <c r="AL19" s="37" t="s">
        <v>1</v>
      </c>
      <c r="AM19" s="37" t="s">
        <v>2</v>
      </c>
      <c r="AN19" s="37" t="s">
        <v>1</v>
      </c>
      <c r="AO19" s="37" t="s">
        <v>2</v>
      </c>
      <c r="AP19" s="37" t="s">
        <v>1</v>
      </c>
      <c r="AQ19" s="37" t="s">
        <v>2</v>
      </c>
      <c r="AR19" s="37" t="s">
        <v>1</v>
      </c>
      <c r="AS19" s="37" t="s">
        <v>2</v>
      </c>
      <c r="AT19" s="37" t="s">
        <v>1</v>
      </c>
      <c r="AU19" s="37" t="s">
        <v>2</v>
      </c>
      <c r="AV19" s="37" t="s">
        <v>1</v>
      </c>
      <c r="AW19" s="37" t="s">
        <v>2</v>
      </c>
      <c r="AX19" s="37" t="s">
        <v>1</v>
      </c>
      <c r="AY19" s="37" t="s">
        <v>2</v>
      </c>
    </row>
    <row r="20" spans="1:51" s="42" customFormat="1" ht="12.75" x14ac:dyDescent="0.2">
      <c r="A20" s="38">
        <v>1</v>
      </c>
      <c r="B20" s="9">
        <v>2</v>
      </c>
      <c r="C20" s="39">
        <v>3</v>
      </c>
      <c r="D20" s="40" t="s">
        <v>136</v>
      </c>
      <c r="E20" s="40" t="s">
        <v>137</v>
      </c>
      <c r="F20" s="40" t="s">
        <v>138</v>
      </c>
      <c r="G20" s="40" t="s">
        <v>139</v>
      </c>
      <c r="H20" s="40" t="s">
        <v>140</v>
      </c>
      <c r="I20" s="40" t="s">
        <v>141</v>
      </c>
      <c r="J20" s="40" t="s">
        <v>174</v>
      </c>
      <c r="K20" s="40" t="s">
        <v>175</v>
      </c>
      <c r="L20" s="40" t="s">
        <v>176</v>
      </c>
      <c r="M20" s="40" t="s">
        <v>177</v>
      </c>
      <c r="N20" s="40" t="s">
        <v>178</v>
      </c>
      <c r="O20" s="40" t="s">
        <v>179</v>
      </c>
      <c r="P20" s="40" t="s">
        <v>180</v>
      </c>
      <c r="Q20" s="40" t="s">
        <v>181</v>
      </c>
      <c r="R20" s="40" t="s">
        <v>182</v>
      </c>
      <c r="S20" s="40" t="s">
        <v>183</v>
      </c>
      <c r="T20" s="40" t="s">
        <v>184</v>
      </c>
      <c r="U20" s="40" t="s">
        <v>185</v>
      </c>
      <c r="V20" s="40" t="s">
        <v>142</v>
      </c>
      <c r="W20" s="40" t="s">
        <v>143</v>
      </c>
      <c r="X20" s="40" t="s">
        <v>144</v>
      </c>
      <c r="Y20" s="40" t="s">
        <v>145</v>
      </c>
      <c r="Z20" s="40" t="s">
        <v>146</v>
      </c>
      <c r="AA20" s="40" t="s">
        <v>147</v>
      </c>
      <c r="AB20" s="40" t="s">
        <v>186</v>
      </c>
      <c r="AC20" s="40" t="s">
        <v>187</v>
      </c>
      <c r="AD20" s="40" t="s">
        <v>188</v>
      </c>
      <c r="AE20" s="40" t="s">
        <v>189</v>
      </c>
      <c r="AF20" s="40" t="s">
        <v>148</v>
      </c>
      <c r="AG20" s="40" t="s">
        <v>149</v>
      </c>
      <c r="AH20" s="40" t="s">
        <v>150</v>
      </c>
      <c r="AI20" s="40" t="s">
        <v>151</v>
      </c>
      <c r="AJ20" s="40" t="s">
        <v>152</v>
      </c>
      <c r="AK20" s="40" t="s">
        <v>153</v>
      </c>
      <c r="AL20" s="40" t="s">
        <v>154</v>
      </c>
      <c r="AM20" s="40" t="s">
        <v>155</v>
      </c>
      <c r="AN20" s="41" t="s">
        <v>156</v>
      </c>
      <c r="AO20" s="41" t="s">
        <v>157</v>
      </c>
      <c r="AP20" s="41" t="s">
        <v>158</v>
      </c>
      <c r="AQ20" s="41" t="s">
        <v>159</v>
      </c>
      <c r="AR20" s="41" t="s">
        <v>160</v>
      </c>
      <c r="AS20" s="41" t="s">
        <v>161</v>
      </c>
      <c r="AT20" s="41" t="s">
        <v>162</v>
      </c>
      <c r="AU20" s="41" t="s">
        <v>163</v>
      </c>
      <c r="AV20" s="41" t="s">
        <v>164</v>
      </c>
      <c r="AW20" s="41" t="s">
        <v>165</v>
      </c>
      <c r="AX20" s="41" t="s">
        <v>166</v>
      </c>
      <c r="AY20" s="41" t="s">
        <v>167</v>
      </c>
    </row>
    <row r="21" spans="1:51" s="43" customFormat="1" ht="25.5" x14ac:dyDescent="0.25">
      <c r="A21" s="1" t="s">
        <v>11</v>
      </c>
      <c r="B21" s="2" t="s">
        <v>3</v>
      </c>
      <c r="C21" s="1" t="s">
        <v>10</v>
      </c>
      <c r="D21" s="1">
        <f>SUM(D22:D28)</f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</row>
    <row r="22" spans="1:51" s="43" customFormat="1" x14ac:dyDescent="0.25">
      <c r="A22" s="1" t="s">
        <v>12</v>
      </c>
      <c r="B22" s="2" t="s">
        <v>13</v>
      </c>
      <c r="C22" s="1" t="s">
        <v>10</v>
      </c>
      <c r="D22" s="1">
        <f>D30</f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</row>
    <row r="23" spans="1:51" s="43" customFormat="1" ht="25.5" x14ac:dyDescent="0.25">
      <c r="A23" s="1" t="s">
        <v>14</v>
      </c>
      <c r="B23" s="2" t="s">
        <v>15</v>
      </c>
      <c r="C23" s="1" t="s">
        <v>10</v>
      </c>
      <c r="D23" s="1">
        <f>D77</f>
        <v>0</v>
      </c>
      <c r="E23" s="1">
        <f>E77</f>
        <v>0</v>
      </c>
      <c r="F23" s="1">
        <f>F77</f>
        <v>0</v>
      </c>
      <c r="G23" s="1">
        <f>G77</f>
        <v>0</v>
      </c>
      <c r="H23" s="1">
        <f t="shared" ref="H23:I23" si="0">H77</f>
        <v>0</v>
      </c>
      <c r="I23" s="1">
        <f t="shared" si="0"/>
        <v>0</v>
      </c>
      <c r="J23" s="1">
        <f>J77</f>
        <v>0</v>
      </c>
      <c r="K23" s="1">
        <f>K77</f>
        <v>0</v>
      </c>
      <c r="L23" s="1">
        <f t="shared" ref="L23:M23" si="1">L77</f>
        <v>0</v>
      </c>
      <c r="M23" s="1">
        <f t="shared" si="1"/>
        <v>0</v>
      </c>
      <c r="N23" s="1">
        <f>N77</f>
        <v>0</v>
      </c>
      <c r="O23" s="1">
        <f>O77</f>
        <v>0</v>
      </c>
      <c r="P23" s="1">
        <f t="shared" ref="P23:AY23" si="2">P77</f>
        <v>0</v>
      </c>
      <c r="Q23" s="1">
        <f t="shared" si="2"/>
        <v>0</v>
      </c>
      <c r="R23" s="1">
        <f t="shared" si="2"/>
        <v>0</v>
      </c>
      <c r="S23" s="1">
        <f t="shared" si="2"/>
        <v>0</v>
      </c>
      <c r="T23" s="1">
        <f t="shared" si="2"/>
        <v>0</v>
      </c>
      <c r="U23" s="1">
        <f t="shared" si="2"/>
        <v>0</v>
      </c>
      <c r="V23" s="1">
        <f t="shared" si="2"/>
        <v>0</v>
      </c>
      <c r="W23" s="1">
        <f t="shared" si="2"/>
        <v>0</v>
      </c>
      <c r="X23" s="1">
        <f t="shared" si="2"/>
        <v>0</v>
      </c>
      <c r="Y23" s="1">
        <f t="shared" si="2"/>
        <v>0</v>
      </c>
      <c r="Z23" s="12">
        <f t="shared" si="2"/>
        <v>0</v>
      </c>
      <c r="AA23" s="12">
        <f t="shared" si="2"/>
        <v>0</v>
      </c>
      <c r="AB23" s="1">
        <f t="shared" si="2"/>
        <v>0</v>
      </c>
      <c r="AC23" s="1">
        <f t="shared" si="2"/>
        <v>0</v>
      </c>
      <c r="AD23" s="12">
        <v>0</v>
      </c>
      <c r="AE23" s="12">
        <v>0</v>
      </c>
      <c r="AF23" s="1">
        <f t="shared" si="2"/>
        <v>0</v>
      </c>
      <c r="AG23" s="1">
        <f t="shared" si="2"/>
        <v>0</v>
      </c>
      <c r="AH23" s="1">
        <f t="shared" si="2"/>
        <v>0</v>
      </c>
      <c r="AI23" s="1">
        <f t="shared" si="2"/>
        <v>0</v>
      </c>
      <c r="AJ23" s="1">
        <f t="shared" si="2"/>
        <v>0</v>
      </c>
      <c r="AK23" s="1">
        <f t="shared" si="2"/>
        <v>0</v>
      </c>
      <c r="AL23" s="1">
        <f t="shared" si="2"/>
        <v>0</v>
      </c>
      <c r="AM23" s="1">
        <f t="shared" si="2"/>
        <v>0</v>
      </c>
      <c r="AN23" s="13">
        <f t="shared" si="2"/>
        <v>0</v>
      </c>
      <c r="AO23" s="13">
        <f t="shared" si="2"/>
        <v>0</v>
      </c>
      <c r="AP23" s="13">
        <f t="shared" si="2"/>
        <v>0</v>
      </c>
      <c r="AQ23" s="13">
        <f t="shared" si="2"/>
        <v>0</v>
      </c>
      <c r="AR23" s="13">
        <f t="shared" si="2"/>
        <v>0</v>
      </c>
      <c r="AS23" s="13">
        <f t="shared" si="2"/>
        <v>0</v>
      </c>
      <c r="AT23" s="13">
        <f t="shared" si="2"/>
        <v>0</v>
      </c>
      <c r="AU23" s="13">
        <f t="shared" si="2"/>
        <v>0</v>
      </c>
      <c r="AV23" s="13">
        <f t="shared" si="2"/>
        <v>0</v>
      </c>
      <c r="AW23" s="13">
        <f t="shared" si="2"/>
        <v>0</v>
      </c>
      <c r="AX23" s="13">
        <f t="shared" si="2"/>
        <v>0</v>
      </c>
      <c r="AY23" s="13">
        <f t="shared" si="2"/>
        <v>0</v>
      </c>
    </row>
    <row r="24" spans="1:51" ht="51.75" x14ac:dyDescent="0.25">
      <c r="A24" s="1" t="s">
        <v>16</v>
      </c>
      <c r="B24" s="3" t="s">
        <v>17</v>
      </c>
      <c r="C24" s="1" t="s">
        <v>10</v>
      </c>
      <c r="D24" s="1">
        <f t="shared" ref="D24:AY24" si="3">D112</f>
        <v>0</v>
      </c>
      <c r="E24" s="1">
        <f t="shared" si="3"/>
        <v>0</v>
      </c>
      <c r="F24" s="1">
        <f t="shared" si="3"/>
        <v>0</v>
      </c>
      <c r="G24" s="1">
        <f t="shared" si="3"/>
        <v>0</v>
      </c>
      <c r="H24" s="1">
        <f t="shared" si="3"/>
        <v>0</v>
      </c>
      <c r="I24" s="1">
        <f t="shared" si="3"/>
        <v>0</v>
      </c>
      <c r="J24" s="1">
        <f t="shared" si="3"/>
        <v>0</v>
      </c>
      <c r="K24" s="1">
        <f t="shared" si="3"/>
        <v>0</v>
      </c>
      <c r="L24" s="1">
        <f t="shared" si="3"/>
        <v>0</v>
      </c>
      <c r="M24" s="1">
        <f t="shared" si="3"/>
        <v>0</v>
      </c>
      <c r="N24" s="1">
        <f t="shared" si="3"/>
        <v>0</v>
      </c>
      <c r="O24" s="1">
        <f t="shared" si="3"/>
        <v>0</v>
      </c>
      <c r="P24" s="1">
        <f t="shared" si="3"/>
        <v>0</v>
      </c>
      <c r="Q24" s="1">
        <f t="shared" si="3"/>
        <v>0</v>
      </c>
      <c r="R24" s="1">
        <f t="shared" si="3"/>
        <v>0</v>
      </c>
      <c r="S24" s="1">
        <f t="shared" si="3"/>
        <v>0</v>
      </c>
      <c r="T24" s="1">
        <f t="shared" si="3"/>
        <v>0</v>
      </c>
      <c r="U24" s="1">
        <f t="shared" si="3"/>
        <v>0</v>
      </c>
      <c r="V24" s="1">
        <f t="shared" si="3"/>
        <v>0</v>
      </c>
      <c r="W24" s="1">
        <f t="shared" si="3"/>
        <v>0</v>
      </c>
      <c r="X24" s="1">
        <f t="shared" si="3"/>
        <v>0</v>
      </c>
      <c r="Y24" s="1">
        <f t="shared" si="3"/>
        <v>0</v>
      </c>
      <c r="Z24" s="12">
        <f t="shared" si="3"/>
        <v>0</v>
      </c>
      <c r="AA24" s="12">
        <f t="shared" si="3"/>
        <v>0</v>
      </c>
      <c r="AB24" s="1">
        <f t="shared" si="3"/>
        <v>0</v>
      </c>
      <c r="AC24" s="1">
        <f t="shared" si="3"/>
        <v>0</v>
      </c>
      <c r="AD24" s="12">
        <f t="shared" si="3"/>
        <v>0</v>
      </c>
      <c r="AE24" s="12">
        <f t="shared" si="3"/>
        <v>0</v>
      </c>
      <c r="AF24" s="1">
        <f t="shared" si="3"/>
        <v>0</v>
      </c>
      <c r="AG24" s="1">
        <f t="shared" si="3"/>
        <v>0</v>
      </c>
      <c r="AH24" s="1">
        <f t="shared" si="3"/>
        <v>0</v>
      </c>
      <c r="AI24" s="1">
        <f t="shared" si="3"/>
        <v>0</v>
      </c>
      <c r="AJ24" s="1">
        <f t="shared" si="3"/>
        <v>0</v>
      </c>
      <c r="AK24" s="1">
        <f t="shared" si="3"/>
        <v>0</v>
      </c>
      <c r="AL24" s="1">
        <f t="shared" si="3"/>
        <v>0</v>
      </c>
      <c r="AM24" s="1">
        <f t="shared" si="3"/>
        <v>0</v>
      </c>
      <c r="AN24" s="13">
        <f t="shared" si="3"/>
        <v>0</v>
      </c>
      <c r="AO24" s="13">
        <f t="shared" si="3"/>
        <v>0</v>
      </c>
      <c r="AP24" s="13">
        <f t="shared" si="3"/>
        <v>0</v>
      </c>
      <c r="AQ24" s="13">
        <f t="shared" si="3"/>
        <v>0</v>
      </c>
      <c r="AR24" s="13">
        <f t="shared" si="3"/>
        <v>0</v>
      </c>
      <c r="AS24" s="13">
        <f t="shared" si="3"/>
        <v>0</v>
      </c>
      <c r="AT24" s="13">
        <f t="shared" si="3"/>
        <v>0</v>
      </c>
      <c r="AU24" s="13">
        <f t="shared" si="3"/>
        <v>0</v>
      </c>
      <c r="AV24" s="13">
        <f t="shared" si="3"/>
        <v>0</v>
      </c>
      <c r="AW24" s="13">
        <f t="shared" si="3"/>
        <v>0</v>
      </c>
      <c r="AX24" s="13">
        <f t="shared" si="3"/>
        <v>0</v>
      </c>
      <c r="AY24" s="13">
        <f t="shared" si="3"/>
        <v>0</v>
      </c>
    </row>
    <row r="25" spans="1:51" ht="25.5" x14ac:dyDescent="0.25">
      <c r="A25" s="1" t="s">
        <v>18</v>
      </c>
      <c r="B25" s="2" t="s">
        <v>19</v>
      </c>
      <c r="C25" s="1" t="s">
        <v>10</v>
      </c>
      <c r="D25" s="1">
        <f t="shared" ref="D25:AY25" si="4">D117</f>
        <v>0</v>
      </c>
      <c r="E25" s="1">
        <f t="shared" si="4"/>
        <v>0</v>
      </c>
      <c r="F25" s="1">
        <f t="shared" si="4"/>
        <v>0</v>
      </c>
      <c r="G25" s="1">
        <f t="shared" si="4"/>
        <v>0</v>
      </c>
      <c r="H25" s="1">
        <f t="shared" si="4"/>
        <v>0</v>
      </c>
      <c r="I25" s="1">
        <f t="shared" si="4"/>
        <v>0</v>
      </c>
      <c r="J25" s="1">
        <f t="shared" si="4"/>
        <v>0</v>
      </c>
      <c r="K25" s="1">
        <f t="shared" si="4"/>
        <v>0</v>
      </c>
      <c r="L25" s="1">
        <f t="shared" si="4"/>
        <v>0</v>
      </c>
      <c r="M25" s="1">
        <f t="shared" si="4"/>
        <v>0</v>
      </c>
      <c r="N25" s="1">
        <f t="shared" si="4"/>
        <v>0</v>
      </c>
      <c r="O25" s="1">
        <f t="shared" si="4"/>
        <v>0</v>
      </c>
      <c r="P25" s="1">
        <f t="shared" si="4"/>
        <v>0</v>
      </c>
      <c r="Q25" s="1">
        <f t="shared" si="4"/>
        <v>0</v>
      </c>
      <c r="R25" s="1">
        <f t="shared" si="4"/>
        <v>0</v>
      </c>
      <c r="S25" s="1">
        <f t="shared" si="4"/>
        <v>0</v>
      </c>
      <c r="T25" s="1">
        <f t="shared" si="4"/>
        <v>0</v>
      </c>
      <c r="U25" s="1">
        <f t="shared" si="4"/>
        <v>0</v>
      </c>
      <c r="V25" s="1">
        <f t="shared" si="4"/>
        <v>0</v>
      </c>
      <c r="W25" s="1">
        <f t="shared" si="4"/>
        <v>0</v>
      </c>
      <c r="X25" s="1">
        <f t="shared" si="4"/>
        <v>0</v>
      </c>
      <c r="Y25" s="1">
        <f t="shared" si="4"/>
        <v>0</v>
      </c>
      <c r="Z25" s="12">
        <f t="shared" si="4"/>
        <v>0</v>
      </c>
      <c r="AA25" s="12">
        <f t="shared" si="4"/>
        <v>0</v>
      </c>
      <c r="AB25" s="1">
        <f t="shared" si="4"/>
        <v>0</v>
      </c>
      <c r="AC25" s="1">
        <f t="shared" si="4"/>
        <v>0</v>
      </c>
      <c r="AD25" s="12">
        <f t="shared" si="4"/>
        <v>0</v>
      </c>
      <c r="AE25" s="12">
        <f t="shared" si="4"/>
        <v>0</v>
      </c>
      <c r="AF25" s="1">
        <f t="shared" si="4"/>
        <v>0</v>
      </c>
      <c r="AG25" s="1">
        <f t="shared" si="4"/>
        <v>0</v>
      </c>
      <c r="AH25" s="1">
        <f t="shared" si="4"/>
        <v>0</v>
      </c>
      <c r="AI25" s="1">
        <f t="shared" si="4"/>
        <v>0</v>
      </c>
      <c r="AJ25" s="1">
        <f t="shared" si="4"/>
        <v>0</v>
      </c>
      <c r="AK25" s="1">
        <f t="shared" si="4"/>
        <v>0</v>
      </c>
      <c r="AL25" s="1">
        <f t="shared" si="4"/>
        <v>0</v>
      </c>
      <c r="AM25" s="1">
        <f t="shared" si="4"/>
        <v>0</v>
      </c>
      <c r="AN25" s="13">
        <f t="shared" si="4"/>
        <v>0</v>
      </c>
      <c r="AO25" s="13">
        <f t="shared" si="4"/>
        <v>0</v>
      </c>
      <c r="AP25" s="13">
        <f t="shared" si="4"/>
        <v>0</v>
      </c>
      <c r="AQ25" s="13">
        <f t="shared" si="4"/>
        <v>0</v>
      </c>
      <c r="AR25" s="13">
        <f t="shared" si="4"/>
        <v>0</v>
      </c>
      <c r="AS25" s="13">
        <f t="shared" si="4"/>
        <v>0</v>
      </c>
      <c r="AT25" s="13">
        <f t="shared" si="4"/>
        <v>0</v>
      </c>
      <c r="AU25" s="13">
        <f t="shared" si="4"/>
        <v>0</v>
      </c>
      <c r="AV25" s="13">
        <f t="shared" si="4"/>
        <v>0</v>
      </c>
      <c r="AW25" s="13">
        <f t="shared" si="4"/>
        <v>0</v>
      </c>
      <c r="AX25" s="13">
        <f t="shared" si="4"/>
        <v>0</v>
      </c>
      <c r="AY25" s="13">
        <f t="shared" si="4"/>
        <v>0</v>
      </c>
    </row>
    <row r="26" spans="1:51" ht="25.5" x14ac:dyDescent="0.25">
      <c r="A26" s="1" t="s">
        <v>20</v>
      </c>
      <c r="B26" s="2" t="s">
        <v>21</v>
      </c>
      <c r="C26" s="1" t="s">
        <v>10</v>
      </c>
      <c r="D26" s="1">
        <f t="shared" ref="D26:AY26" si="5">D119</f>
        <v>0</v>
      </c>
      <c r="E26" s="1">
        <f t="shared" si="5"/>
        <v>0</v>
      </c>
      <c r="F26" s="1">
        <f t="shared" si="5"/>
        <v>0</v>
      </c>
      <c r="G26" s="1">
        <f t="shared" si="5"/>
        <v>0</v>
      </c>
      <c r="H26" s="1">
        <f t="shared" si="5"/>
        <v>0</v>
      </c>
      <c r="I26" s="1">
        <f t="shared" si="5"/>
        <v>0</v>
      </c>
      <c r="J26" s="1">
        <f t="shared" si="5"/>
        <v>0</v>
      </c>
      <c r="K26" s="1">
        <f t="shared" si="5"/>
        <v>0</v>
      </c>
      <c r="L26" s="1">
        <f t="shared" si="5"/>
        <v>0</v>
      </c>
      <c r="M26" s="1">
        <f t="shared" si="5"/>
        <v>0</v>
      </c>
      <c r="N26" s="1">
        <f t="shared" si="5"/>
        <v>0</v>
      </c>
      <c r="O26" s="1">
        <f t="shared" si="5"/>
        <v>0</v>
      </c>
      <c r="P26" s="1">
        <f t="shared" si="5"/>
        <v>0</v>
      </c>
      <c r="Q26" s="1">
        <f t="shared" si="5"/>
        <v>0</v>
      </c>
      <c r="R26" s="1">
        <f t="shared" si="5"/>
        <v>0</v>
      </c>
      <c r="S26" s="1">
        <f t="shared" si="5"/>
        <v>0</v>
      </c>
      <c r="T26" s="1">
        <f t="shared" si="5"/>
        <v>0</v>
      </c>
      <c r="U26" s="1">
        <f t="shared" si="5"/>
        <v>0</v>
      </c>
      <c r="V26" s="1">
        <f t="shared" si="5"/>
        <v>0</v>
      </c>
      <c r="W26" s="1">
        <f t="shared" si="5"/>
        <v>0</v>
      </c>
      <c r="X26" s="1">
        <f t="shared" si="5"/>
        <v>0</v>
      </c>
      <c r="Y26" s="1">
        <f t="shared" si="5"/>
        <v>0</v>
      </c>
      <c r="Z26" s="12">
        <f t="shared" si="5"/>
        <v>0</v>
      </c>
      <c r="AA26" s="12">
        <f t="shared" si="5"/>
        <v>0</v>
      </c>
      <c r="AB26" s="1">
        <f t="shared" si="5"/>
        <v>0</v>
      </c>
      <c r="AC26" s="1">
        <f t="shared" si="5"/>
        <v>0</v>
      </c>
      <c r="AD26" s="12">
        <f t="shared" si="5"/>
        <v>0</v>
      </c>
      <c r="AE26" s="12">
        <f t="shared" si="5"/>
        <v>0</v>
      </c>
      <c r="AF26" s="1">
        <f t="shared" si="5"/>
        <v>0</v>
      </c>
      <c r="AG26" s="1">
        <f t="shared" si="5"/>
        <v>0</v>
      </c>
      <c r="AH26" s="1">
        <f t="shared" si="5"/>
        <v>0</v>
      </c>
      <c r="AI26" s="1">
        <f t="shared" si="5"/>
        <v>0</v>
      </c>
      <c r="AJ26" s="1">
        <f t="shared" si="5"/>
        <v>0</v>
      </c>
      <c r="AK26" s="1">
        <f t="shared" si="5"/>
        <v>0</v>
      </c>
      <c r="AL26" s="1">
        <f t="shared" si="5"/>
        <v>0</v>
      </c>
      <c r="AM26" s="1">
        <f t="shared" si="5"/>
        <v>0</v>
      </c>
      <c r="AN26" s="13">
        <f t="shared" si="5"/>
        <v>0</v>
      </c>
      <c r="AO26" s="13">
        <f t="shared" si="5"/>
        <v>0</v>
      </c>
      <c r="AP26" s="13">
        <f t="shared" si="5"/>
        <v>0</v>
      </c>
      <c r="AQ26" s="13">
        <f t="shared" si="5"/>
        <v>0</v>
      </c>
      <c r="AR26" s="13">
        <f t="shared" si="5"/>
        <v>0</v>
      </c>
      <c r="AS26" s="13">
        <f t="shared" si="5"/>
        <v>0</v>
      </c>
      <c r="AT26" s="13">
        <f t="shared" si="5"/>
        <v>0</v>
      </c>
      <c r="AU26" s="13">
        <f t="shared" si="5"/>
        <v>0</v>
      </c>
      <c r="AV26" s="13">
        <f t="shared" si="5"/>
        <v>0</v>
      </c>
      <c r="AW26" s="13">
        <f t="shared" si="5"/>
        <v>0</v>
      </c>
      <c r="AX26" s="13">
        <f t="shared" si="5"/>
        <v>0</v>
      </c>
      <c r="AY26" s="13">
        <f t="shared" si="5"/>
        <v>0</v>
      </c>
    </row>
    <row r="27" spans="1:51" x14ac:dyDescent="0.25">
      <c r="A27" s="1" t="s">
        <v>22</v>
      </c>
      <c r="B27" s="3" t="s">
        <v>23</v>
      </c>
      <c r="C27" s="1" t="s">
        <v>10</v>
      </c>
      <c r="D27" s="1">
        <f t="shared" ref="D27:AY27" si="6">D121</f>
        <v>0</v>
      </c>
      <c r="E27" s="1">
        <f t="shared" si="6"/>
        <v>0</v>
      </c>
      <c r="F27" s="1">
        <f t="shared" si="6"/>
        <v>0</v>
      </c>
      <c r="G27" s="1">
        <f t="shared" si="6"/>
        <v>0</v>
      </c>
      <c r="H27" s="1">
        <f t="shared" si="6"/>
        <v>0</v>
      </c>
      <c r="I27" s="1">
        <f t="shared" si="6"/>
        <v>0</v>
      </c>
      <c r="J27" s="1">
        <f t="shared" si="6"/>
        <v>0</v>
      </c>
      <c r="K27" s="1">
        <f t="shared" si="6"/>
        <v>0</v>
      </c>
      <c r="L27" s="1">
        <f t="shared" si="6"/>
        <v>0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1">
        <f t="shared" si="6"/>
        <v>0</v>
      </c>
      <c r="Q27" s="1">
        <f t="shared" si="6"/>
        <v>0</v>
      </c>
      <c r="R27" s="1">
        <f t="shared" si="6"/>
        <v>0</v>
      </c>
      <c r="S27" s="1">
        <f t="shared" si="6"/>
        <v>0</v>
      </c>
      <c r="T27" s="1">
        <f t="shared" si="6"/>
        <v>0</v>
      </c>
      <c r="U27" s="1">
        <f t="shared" si="6"/>
        <v>0</v>
      </c>
      <c r="V27" s="1">
        <f t="shared" si="6"/>
        <v>0</v>
      </c>
      <c r="W27" s="1">
        <f t="shared" si="6"/>
        <v>0</v>
      </c>
      <c r="X27" s="1">
        <f t="shared" si="6"/>
        <v>0</v>
      </c>
      <c r="Y27" s="1">
        <f t="shared" si="6"/>
        <v>0</v>
      </c>
      <c r="Z27" s="12">
        <f t="shared" si="6"/>
        <v>0</v>
      </c>
      <c r="AA27" s="12">
        <f t="shared" si="6"/>
        <v>0</v>
      </c>
      <c r="AB27" s="1">
        <f t="shared" si="6"/>
        <v>0</v>
      </c>
      <c r="AC27" s="1">
        <f t="shared" si="6"/>
        <v>0</v>
      </c>
      <c r="AD27" s="12">
        <f t="shared" si="6"/>
        <v>0</v>
      </c>
      <c r="AE27" s="12">
        <f t="shared" si="6"/>
        <v>0</v>
      </c>
      <c r="AF27" s="1">
        <f t="shared" si="6"/>
        <v>0</v>
      </c>
      <c r="AG27" s="1">
        <f t="shared" si="6"/>
        <v>0</v>
      </c>
      <c r="AH27" s="1">
        <f t="shared" si="6"/>
        <v>0</v>
      </c>
      <c r="AI27" s="1">
        <f t="shared" si="6"/>
        <v>0</v>
      </c>
      <c r="AJ27" s="1">
        <f t="shared" si="6"/>
        <v>0</v>
      </c>
      <c r="AK27" s="1">
        <f t="shared" si="6"/>
        <v>0</v>
      </c>
      <c r="AL27" s="1">
        <f t="shared" si="6"/>
        <v>0</v>
      </c>
      <c r="AM27" s="1">
        <f t="shared" si="6"/>
        <v>0</v>
      </c>
      <c r="AN27" s="13">
        <f t="shared" si="6"/>
        <v>0</v>
      </c>
      <c r="AO27" s="13">
        <f t="shared" si="6"/>
        <v>0</v>
      </c>
      <c r="AP27" s="13">
        <f t="shared" si="6"/>
        <v>0</v>
      </c>
      <c r="AQ27" s="13">
        <f t="shared" si="6"/>
        <v>0</v>
      </c>
      <c r="AR27" s="13">
        <f t="shared" si="6"/>
        <v>0</v>
      </c>
      <c r="AS27" s="13">
        <f t="shared" si="6"/>
        <v>0</v>
      </c>
      <c r="AT27" s="13">
        <f t="shared" si="6"/>
        <v>0</v>
      </c>
      <c r="AU27" s="13">
        <f t="shared" si="6"/>
        <v>0</v>
      </c>
      <c r="AV27" s="13">
        <f t="shared" si="6"/>
        <v>0</v>
      </c>
      <c r="AW27" s="13">
        <f t="shared" si="6"/>
        <v>0</v>
      </c>
      <c r="AX27" s="13">
        <f t="shared" si="6"/>
        <v>0</v>
      </c>
      <c r="AY27" s="13">
        <f t="shared" si="6"/>
        <v>0</v>
      </c>
    </row>
    <row r="28" spans="1:51" x14ac:dyDescent="0.25">
      <c r="A28" s="4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</row>
    <row r="29" spans="1:51" x14ac:dyDescent="0.25">
      <c r="A29" s="1" t="s">
        <v>24</v>
      </c>
      <c r="B29" s="2" t="s">
        <v>193</v>
      </c>
      <c r="C29" s="1" t="s">
        <v>10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</row>
    <row r="30" spans="1:51" ht="25.5" x14ac:dyDescent="0.25">
      <c r="A30" s="1" t="s">
        <v>25</v>
      </c>
      <c r="B30" s="2" t="s">
        <v>26</v>
      </c>
      <c r="C30" s="1" t="s">
        <v>10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</row>
    <row r="31" spans="1:51" ht="38.25" x14ac:dyDescent="0.25">
      <c r="A31" s="6" t="s">
        <v>27</v>
      </c>
      <c r="B31" s="18" t="s">
        <v>28</v>
      </c>
      <c r="C31" s="4" t="s">
        <v>10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</row>
    <row r="32" spans="1:51" s="45" customFormat="1" ht="51" x14ac:dyDescent="0.2">
      <c r="A32" s="7" t="s">
        <v>29</v>
      </c>
      <c r="B32" s="44" t="s">
        <v>30</v>
      </c>
      <c r="C32" s="1" t="s">
        <v>10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 t="s">
        <v>190</v>
      </c>
      <c r="K32" s="1">
        <v>0</v>
      </c>
      <c r="L32" s="1" t="s">
        <v>190</v>
      </c>
      <c r="M32" s="1">
        <v>0</v>
      </c>
      <c r="N32" s="1" t="s">
        <v>190</v>
      </c>
      <c r="O32" s="1">
        <v>0</v>
      </c>
      <c r="P32" s="1" t="s">
        <v>190</v>
      </c>
      <c r="Q32" s="1" t="s">
        <v>190</v>
      </c>
      <c r="R32" s="1" t="s">
        <v>190</v>
      </c>
      <c r="S32" s="1" t="s">
        <v>190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</row>
    <row r="33" spans="1:51" s="45" customFormat="1" ht="38.25" x14ac:dyDescent="0.2">
      <c r="A33" s="6" t="s">
        <v>194</v>
      </c>
      <c r="B33" s="46" t="s">
        <v>246</v>
      </c>
      <c r="C33" s="47" t="s">
        <v>195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0.35</v>
      </c>
      <c r="K33" s="1" t="s">
        <v>250</v>
      </c>
      <c r="L33" s="1">
        <v>0</v>
      </c>
      <c r="M33" s="1">
        <v>0</v>
      </c>
      <c r="N33" s="1">
        <v>212.5</v>
      </c>
      <c r="O33" s="1">
        <v>212.5</v>
      </c>
      <c r="P33" s="1">
        <v>250</v>
      </c>
      <c r="Q33" s="1">
        <v>250</v>
      </c>
      <c r="R33" s="1">
        <v>0</v>
      </c>
      <c r="S33" s="1">
        <v>0</v>
      </c>
      <c r="T33" s="1">
        <v>100</v>
      </c>
      <c r="U33" s="1">
        <v>100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0.35</v>
      </c>
      <c r="AG33" s="1">
        <v>0.35</v>
      </c>
      <c r="AH33" s="1">
        <v>0</v>
      </c>
      <c r="AI33" s="1">
        <v>0</v>
      </c>
      <c r="AJ33" s="1">
        <v>100</v>
      </c>
      <c r="AK33" s="1">
        <v>100</v>
      </c>
      <c r="AL33" s="1">
        <v>0</v>
      </c>
      <c r="AM33" s="1">
        <v>0</v>
      </c>
      <c r="AN33" s="13">
        <v>0.34699999999999998</v>
      </c>
      <c r="AO33" s="13">
        <v>0.34699999999999998</v>
      </c>
      <c r="AP33" s="13">
        <v>0</v>
      </c>
      <c r="AQ33" s="13">
        <v>0</v>
      </c>
      <c r="AR33" s="13">
        <v>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</row>
    <row r="34" spans="1:51" s="45" customFormat="1" ht="38.25" x14ac:dyDescent="0.2">
      <c r="A34" s="6" t="s">
        <v>196</v>
      </c>
      <c r="B34" s="46" t="s">
        <v>247</v>
      </c>
      <c r="C34" s="47" t="s">
        <v>197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0.3</v>
      </c>
      <c r="K34" s="1">
        <v>0.3</v>
      </c>
      <c r="L34" s="1">
        <v>0</v>
      </c>
      <c r="M34" s="1">
        <v>0</v>
      </c>
      <c r="N34" s="1">
        <v>212.5</v>
      </c>
      <c r="O34" s="1">
        <v>212.5</v>
      </c>
      <c r="P34" s="1">
        <v>250</v>
      </c>
      <c r="Q34" s="1">
        <v>250</v>
      </c>
      <c r="R34" s="1">
        <v>0</v>
      </c>
      <c r="S34" s="1">
        <v>0</v>
      </c>
      <c r="T34" s="1">
        <v>100</v>
      </c>
      <c r="U34" s="1">
        <v>100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0.3</v>
      </c>
      <c r="AG34" s="1">
        <v>0.3</v>
      </c>
      <c r="AH34" s="1">
        <v>0</v>
      </c>
      <c r="AI34" s="1">
        <v>0</v>
      </c>
      <c r="AJ34" s="1">
        <v>100</v>
      </c>
      <c r="AK34" s="1">
        <v>100</v>
      </c>
      <c r="AL34" s="1">
        <v>0</v>
      </c>
      <c r="AM34" s="1">
        <v>0</v>
      </c>
      <c r="AN34" s="13">
        <v>0.67400000000000004</v>
      </c>
      <c r="AO34" s="13">
        <v>0.67400000000000004</v>
      </c>
      <c r="AP34" s="13">
        <v>0</v>
      </c>
      <c r="AQ34" s="13">
        <v>0</v>
      </c>
      <c r="AR34" s="13">
        <v>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</row>
    <row r="35" spans="1:51" ht="38.25" x14ac:dyDescent="0.25">
      <c r="A35" s="6" t="s">
        <v>198</v>
      </c>
      <c r="B35" s="46" t="s">
        <v>248</v>
      </c>
      <c r="C35" s="47" t="s">
        <v>199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4">
        <v>0.1</v>
      </c>
      <c r="K35" s="4">
        <v>0.1</v>
      </c>
      <c r="L35" s="4">
        <v>0</v>
      </c>
      <c r="M35" s="1">
        <v>0</v>
      </c>
      <c r="N35" s="4">
        <v>212.5</v>
      </c>
      <c r="O35" s="1">
        <v>212.5</v>
      </c>
      <c r="P35" s="1">
        <v>250</v>
      </c>
      <c r="Q35" s="1">
        <v>250</v>
      </c>
      <c r="R35" s="4">
        <v>0</v>
      </c>
      <c r="S35" s="4">
        <v>0</v>
      </c>
      <c r="T35" s="1">
        <v>100</v>
      </c>
      <c r="U35" s="1">
        <v>100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0.1</v>
      </c>
      <c r="AG35" s="4">
        <v>0.1</v>
      </c>
      <c r="AH35" s="4">
        <v>0</v>
      </c>
      <c r="AI35" s="4">
        <v>0</v>
      </c>
      <c r="AJ35" s="1">
        <v>100</v>
      </c>
      <c r="AK35" s="1">
        <v>100</v>
      </c>
      <c r="AL35" s="4">
        <v>0</v>
      </c>
      <c r="AM35" s="4">
        <v>0</v>
      </c>
      <c r="AN35" s="14">
        <v>0.436</v>
      </c>
      <c r="AO35" s="14">
        <v>0.436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</row>
    <row r="36" spans="1:51" s="45" customFormat="1" ht="51" x14ac:dyDescent="0.2">
      <c r="A36" s="7" t="s">
        <v>32</v>
      </c>
      <c r="B36" s="44" t="s">
        <v>33</v>
      </c>
      <c r="C36" s="1" t="s">
        <v>10</v>
      </c>
      <c r="D36" s="1">
        <v>0</v>
      </c>
      <c r="E36" s="48">
        <v>0</v>
      </c>
      <c r="F36" s="1">
        <v>0</v>
      </c>
      <c r="G36" s="1">
        <v>0</v>
      </c>
      <c r="H36" s="1">
        <v>0</v>
      </c>
      <c r="I36" s="1">
        <v>0</v>
      </c>
      <c r="J36" s="1" t="s">
        <v>190</v>
      </c>
      <c r="K36" s="1">
        <v>0</v>
      </c>
      <c r="L36" s="1" t="s">
        <v>190</v>
      </c>
      <c r="M36" s="1">
        <v>0</v>
      </c>
      <c r="N36" s="1" t="s">
        <v>190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</row>
    <row r="37" spans="1:51" ht="25.5" x14ac:dyDescent="0.25">
      <c r="A37" s="6" t="s">
        <v>200</v>
      </c>
      <c r="B37" s="46" t="s">
        <v>249</v>
      </c>
      <c r="C37" s="47" t="s">
        <v>201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0.3</v>
      </c>
      <c r="K37" s="4">
        <v>0.3</v>
      </c>
      <c r="L37" s="4">
        <v>0</v>
      </c>
      <c r="M37" s="4">
        <v>0</v>
      </c>
      <c r="N37" s="4">
        <v>340</v>
      </c>
      <c r="O37" s="4">
        <v>340</v>
      </c>
      <c r="P37" s="4">
        <v>400</v>
      </c>
      <c r="Q37" s="4">
        <v>400</v>
      </c>
      <c r="R37" s="4">
        <v>0</v>
      </c>
      <c r="S37" s="4">
        <v>0</v>
      </c>
      <c r="T37" s="1">
        <v>100</v>
      </c>
      <c r="U37" s="1">
        <v>100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0.3</v>
      </c>
      <c r="AG37" s="4">
        <v>0.3</v>
      </c>
      <c r="AH37" s="4">
        <v>0</v>
      </c>
      <c r="AI37" s="4">
        <v>0</v>
      </c>
      <c r="AJ37" s="1">
        <v>100</v>
      </c>
      <c r="AK37" s="1">
        <v>100</v>
      </c>
      <c r="AL37" s="4">
        <v>0</v>
      </c>
      <c r="AM37" s="4">
        <v>0</v>
      </c>
      <c r="AN37" s="14">
        <v>0.59199999999999997</v>
      </c>
      <c r="AO37" s="14">
        <v>0.59199999999999997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</row>
    <row r="38" spans="1:51" s="45" customFormat="1" ht="38.25" x14ac:dyDescent="0.2">
      <c r="A38" s="7" t="s">
        <v>34</v>
      </c>
      <c r="B38" s="8" t="s">
        <v>35</v>
      </c>
      <c r="C38" s="1" t="s">
        <v>10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</row>
    <row r="39" spans="1:51" ht="25.5" x14ac:dyDescent="0.25">
      <c r="A39" s="7" t="s">
        <v>202</v>
      </c>
      <c r="B39" s="46" t="s">
        <v>203</v>
      </c>
      <c r="C39" s="47" t="s">
        <v>204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360</v>
      </c>
      <c r="O39" s="4">
        <v>360</v>
      </c>
      <c r="P39" s="4">
        <v>410</v>
      </c>
      <c r="Q39" s="4">
        <v>410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100</v>
      </c>
      <c r="AK39" s="4">
        <v>100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</row>
    <row r="40" spans="1:51" ht="38.25" x14ac:dyDescent="0.25">
      <c r="A40" s="7" t="s">
        <v>205</v>
      </c>
      <c r="B40" s="46" t="s">
        <v>206</v>
      </c>
      <c r="C40" s="47" t="s">
        <v>207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425</v>
      </c>
      <c r="O40" s="4">
        <v>425</v>
      </c>
      <c r="P40" s="4">
        <v>500</v>
      </c>
      <c r="Q40" s="4">
        <v>500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</row>
    <row r="41" spans="1:51" ht="25.5" x14ac:dyDescent="0.25">
      <c r="A41" s="6" t="s">
        <v>36</v>
      </c>
      <c r="B41" s="18" t="s">
        <v>37</v>
      </c>
      <c r="C41" s="4" t="s">
        <v>10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</row>
    <row r="42" spans="1:51" ht="51" x14ac:dyDescent="0.25">
      <c r="A42" s="6" t="s">
        <v>38</v>
      </c>
      <c r="B42" s="18" t="s">
        <v>39</v>
      </c>
      <c r="C42" s="4" t="s">
        <v>10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</row>
    <row r="43" spans="1:51" x14ac:dyDescent="0.25">
      <c r="A43" s="6" t="s">
        <v>31</v>
      </c>
      <c r="B43" s="18" t="s">
        <v>31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ht="38.25" x14ac:dyDescent="0.25">
      <c r="A44" s="6" t="s">
        <v>40</v>
      </c>
      <c r="B44" s="18" t="s">
        <v>41</v>
      </c>
      <c r="C44" s="4" t="s">
        <v>10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</row>
    <row r="45" spans="1:51" x14ac:dyDescent="0.25">
      <c r="A45" s="6" t="s">
        <v>31</v>
      </c>
      <c r="B45" s="18" t="s">
        <v>31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</row>
    <row r="46" spans="1:51" ht="38.25" x14ac:dyDescent="0.25">
      <c r="A46" s="6" t="s">
        <v>42</v>
      </c>
      <c r="B46" s="18" t="s">
        <v>43</v>
      </c>
      <c r="C46" s="4" t="s">
        <v>10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>
        <v>0</v>
      </c>
      <c r="AU46" s="14">
        <v>0</v>
      </c>
      <c r="AV46" s="14">
        <v>0</v>
      </c>
      <c r="AW46" s="14">
        <v>0</v>
      </c>
      <c r="AX46" s="14">
        <v>0</v>
      </c>
      <c r="AY46" s="14">
        <v>0</v>
      </c>
    </row>
    <row r="47" spans="1:51" ht="25.5" x14ac:dyDescent="0.25">
      <c r="A47" s="6" t="s">
        <v>44</v>
      </c>
      <c r="B47" s="18" t="s">
        <v>45</v>
      </c>
      <c r="C47" s="4" t="s">
        <v>10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</row>
    <row r="48" spans="1:51" ht="76.5" x14ac:dyDescent="0.25">
      <c r="A48" s="6" t="s">
        <v>44</v>
      </c>
      <c r="B48" s="18" t="s">
        <v>46</v>
      </c>
      <c r="C48" s="4" t="s">
        <v>10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</row>
    <row r="49" spans="1:51" x14ac:dyDescent="0.25">
      <c r="A49" s="6" t="s">
        <v>31</v>
      </c>
      <c r="B49" s="18" t="s">
        <v>31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</row>
    <row r="50" spans="1:51" ht="63.75" x14ac:dyDescent="0.25">
      <c r="A50" s="6" t="s">
        <v>44</v>
      </c>
      <c r="B50" s="18" t="s">
        <v>47</v>
      </c>
      <c r="C50" s="4" t="s">
        <v>10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</row>
    <row r="51" spans="1:51" x14ac:dyDescent="0.25">
      <c r="A51" s="6" t="s">
        <v>31</v>
      </c>
      <c r="B51" s="18" t="s">
        <v>31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</row>
    <row r="52" spans="1:51" ht="76.5" x14ac:dyDescent="0.25">
      <c r="A52" s="6" t="s">
        <v>44</v>
      </c>
      <c r="B52" s="18" t="s">
        <v>48</v>
      </c>
      <c r="C52" s="4" t="s">
        <v>10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</row>
    <row r="53" spans="1:51" x14ac:dyDescent="0.25">
      <c r="A53" s="6" t="s">
        <v>31</v>
      </c>
      <c r="B53" s="18" t="s">
        <v>31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</row>
    <row r="54" spans="1:51" ht="25.5" x14ac:dyDescent="0.25">
      <c r="A54" s="6" t="s">
        <v>49</v>
      </c>
      <c r="B54" s="18" t="s">
        <v>45</v>
      </c>
      <c r="C54" s="4" t="s">
        <v>10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</row>
    <row r="55" spans="1:51" ht="76.5" x14ac:dyDescent="0.25">
      <c r="A55" s="6" t="s">
        <v>49</v>
      </c>
      <c r="B55" s="18" t="s">
        <v>46</v>
      </c>
      <c r="C55" s="4" t="s">
        <v>10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</row>
    <row r="56" spans="1:51" x14ac:dyDescent="0.25">
      <c r="A56" s="6" t="s">
        <v>31</v>
      </c>
      <c r="B56" s="18" t="s">
        <v>31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1:51" ht="63.75" x14ac:dyDescent="0.25">
      <c r="A57" s="6" t="s">
        <v>49</v>
      </c>
      <c r="B57" s="18" t="s">
        <v>47</v>
      </c>
      <c r="C57" s="4" t="s">
        <v>10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</row>
    <row r="58" spans="1:51" x14ac:dyDescent="0.25">
      <c r="A58" s="6" t="s">
        <v>31</v>
      </c>
      <c r="B58" s="18" t="s">
        <v>31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</row>
    <row r="59" spans="1:51" ht="76.5" x14ac:dyDescent="0.25">
      <c r="A59" s="6" t="s">
        <v>49</v>
      </c>
      <c r="B59" s="18" t="s">
        <v>50</v>
      </c>
      <c r="C59" s="4" t="s">
        <v>10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</row>
    <row r="60" spans="1:51" x14ac:dyDescent="0.25">
      <c r="A60" s="6" t="s">
        <v>31</v>
      </c>
      <c r="B60" s="18" t="s">
        <v>31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</row>
    <row r="61" spans="1:51" ht="63.75" x14ac:dyDescent="0.25">
      <c r="A61" s="6" t="s">
        <v>51</v>
      </c>
      <c r="B61" s="18" t="s">
        <v>52</v>
      </c>
      <c r="C61" s="4" t="s">
        <v>10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</row>
    <row r="62" spans="1:51" ht="51" x14ac:dyDescent="0.25">
      <c r="A62" s="6" t="s">
        <v>53</v>
      </c>
      <c r="B62" s="18" t="s">
        <v>54</v>
      </c>
      <c r="C62" s="4" t="s">
        <v>10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</row>
    <row r="63" spans="1:51" x14ac:dyDescent="0.25">
      <c r="A63" s="6" t="s">
        <v>31</v>
      </c>
      <c r="B63" s="18" t="s">
        <v>31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</row>
    <row r="64" spans="1:51" s="45" customFormat="1" ht="63.75" x14ac:dyDescent="0.2">
      <c r="A64" s="7" t="s">
        <v>55</v>
      </c>
      <c r="B64" s="8" t="s">
        <v>56</v>
      </c>
      <c r="C64" s="1" t="s">
        <v>10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</row>
    <row r="65" spans="1:51" s="45" customFormat="1" ht="51" x14ac:dyDescent="0.2">
      <c r="A65" s="6" t="s">
        <v>208</v>
      </c>
      <c r="B65" s="46" t="s">
        <v>251</v>
      </c>
      <c r="C65" s="47" t="s">
        <v>209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340</v>
      </c>
      <c r="O65" s="1">
        <v>340</v>
      </c>
      <c r="P65" s="1">
        <v>400</v>
      </c>
      <c r="Q65" s="1">
        <v>400</v>
      </c>
      <c r="R65" s="1">
        <v>0</v>
      </c>
      <c r="S65" s="1">
        <v>0</v>
      </c>
      <c r="T65" s="1">
        <v>100</v>
      </c>
      <c r="U65" s="1">
        <v>100</v>
      </c>
      <c r="V65" s="1">
        <v>150</v>
      </c>
      <c r="W65" s="1">
        <v>150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100</v>
      </c>
      <c r="AK65" s="1">
        <v>100</v>
      </c>
      <c r="AL65" s="1">
        <v>0</v>
      </c>
      <c r="AM65" s="1">
        <v>0</v>
      </c>
      <c r="AN65" s="13">
        <v>0.17899999999999999</v>
      </c>
      <c r="AO65" s="13">
        <v>0.17899999999999999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</row>
    <row r="66" spans="1:51" s="45" customFormat="1" ht="51" x14ac:dyDescent="0.2">
      <c r="A66" s="6" t="s">
        <v>210</v>
      </c>
      <c r="B66" s="46" t="s">
        <v>252</v>
      </c>
      <c r="C66" s="47" t="s">
        <v>211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340</v>
      </c>
      <c r="O66" s="1">
        <v>340</v>
      </c>
      <c r="P66" s="1">
        <v>400</v>
      </c>
      <c r="Q66" s="1">
        <v>400</v>
      </c>
      <c r="R66" s="1">
        <v>0</v>
      </c>
      <c r="S66" s="1">
        <v>0</v>
      </c>
      <c r="T66" s="1">
        <v>100</v>
      </c>
      <c r="U66" s="1">
        <v>100</v>
      </c>
      <c r="V66" s="1">
        <v>150</v>
      </c>
      <c r="W66" s="1">
        <v>150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100</v>
      </c>
      <c r="AK66" s="1">
        <v>100</v>
      </c>
      <c r="AL66" s="1">
        <v>0</v>
      </c>
      <c r="AM66" s="1">
        <v>0</v>
      </c>
      <c r="AN66" s="13">
        <v>0.157</v>
      </c>
      <c r="AO66" s="13">
        <v>0.157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</row>
    <row r="67" spans="1:51" s="45" customFormat="1" ht="51" x14ac:dyDescent="0.2">
      <c r="A67" s="6" t="s">
        <v>212</v>
      </c>
      <c r="B67" s="46" t="s">
        <v>253</v>
      </c>
      <c r="C67" s="47" t="s">
        <v>213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212.5</v>
      </c>
      <c r="O67" s="1">
        <v>340</v>
      </c>
      <c r="P67" s="1">
        <v>250</v>
      </c>
      <c r="Q67" s="1">
        <v>400</v>
      </c>
      <c r="R67" s="1">
        <v>0</v>
      </c>
      <c r="S67" s="1">
        <v>0</v>
      </c>
      <c r="T67" s="1">
        <v>100</v>
      </c>
      <c r="U67" s="1">
        <v>100</v>
      </c>
      <c r="V67" s="1">
        <v>90</v>
      </c>
      <c r="W67" s="1">
        <v>240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100</v>
      </c>
      <c r="AK67" s="1">
        <v>100</v>
      </c>
      <c r="AL67" s="1">
        <v>0</v>
      </c>
      <c r="AM67" s="1">
        <v>0</v>
      </c>
      <c r="AN67" s="13">
        <v>0.13800000000000001</v>
      </c>
      <c r="AO67" s="13">
        <v>0.13800000000000001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</row>
    <row r="68" spans="1:51" s="45" customFormat="1" ht="51" x14ac:dyDescent="0.2">
      <c r="A68" s="6" t="s">
        <v>214</v>
      </c>
      <c r="B68" s="46" t="s">
        <v>254</v>
      </c>
      <c r="C68" s="47" t="s">
        <v>215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340</v>
      </c>
      <c r="O68" s="1">
        <v>340</v>
      </c>
      <c r="P68" s="1">
        <v>400</v>
      </c>
      <c r="Q68" s="1">
        <v>400</v>
      </c>
      <c r="R68" s="1">
        <v>0</v>
      </c>
      <c r="S68" s="1">
        <v>0</v>
      </c>
      <c r="T68" s="1">
        <v>100</v>
      </c>
      <c r="U68" s="1">
        <v>100</v>
      </c>
      <c r="V68" s="1">
        <v>150</v>
      </c>
      <c r="W68" s="1">
        <v>150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100</v>
      </c>
      <c r="AK68" s="1">
        <v>100</v>
      </c>
      <c r="AL68" s="1">
        <v>0</v>
      </c>
      <c r="AM68" s="1">
        <v>0</v>
      </c>
      <c r="AN68" s="13">
        <v>0.17100000000000001</v>
      </c>
      <c r="AO68" s="13">
        <v>0.17100000000000001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</row>
    <row r="69" spans="1:51" s="45" customFormat="1" ht="38.25" x14ac:dyDescent="0.2">
      <c r="A69" s="6" t="s">
        <v>216</v>
      </c>
      <c r="B69" s="46" t="s">
        <v>217</v>
      </c>
      <c r="C69" s="47" t="s">
        <v>218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0.3</v>
      </c>
      <c r="K69" s="1">
        <v>0.3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100</v>
      </c>
      <c r="U69" s="1">
        <v>100</v>
      </c>
      <c r="V69" s="1">
        <v>0</v>
      </c>
      <c r="W69" s="1">
        <v>0</v>
      </c>
      <c r="X69" s="1">
        <v>0.3</v>
      </c>
      <c r="Y69" s="1">
        <v>0.3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100</v>
      </c>
      <c r="AK69" s="1">
        <v>100</v>
      </c>
      <c r="AL69" s="1">
        <v>0</v>
      </c>
      <c r="AM69" s="1">
        <v>0</v>
      </c>
      <c r="AN69" s="13">
        <v>0.26400000000000001</v>
      </c>
      <c r="AO69" s="13">
        <v>0.26400000000000001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</row>
    <row r="70" spans="1:51" s="45" customFormat="1" ht="38.25" x14ac:dyDescent="0.2">
      <c r="A70" s="6" t="s">
        <v>219</v>
      </c>
      <c r="B70" s="46" t="s">
        <v>220</v>
      </c>
      <c r="C70" s="47" t="s">
        <v>221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0.75</v>
      </c>
      <c r="M70" s="1">
        <v>0.75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100</v>
      </c>
      <c r="U70" s="1">
        <v>100</v>
      </c>
      <c r="V70" s="1">
        <v>0</v>
      </c>
      <c r="W70" s="1">
        <v>0</v>
      </c>
      <c r="X70" s="1">
        <v>0.75</v>
      </c>
      <c r="Y70" s="1">
        <v>0.75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100</v>
      </c>
      <c r="AK70" s="1">
        <v>100</v>
      </c>
      <c r="AL70" s="1">
        <v>0</v>
      </c>
      <c r="AM70" s="1">
        <v>0</v>
      </c>
      <c r="AN70" s="13">
        <v>0.32300000000000001</v>
      </c>
      <c r="AO70" s="13">
        <v>0.32300000000000001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</row>
    <row r="71" spans="1:51" s="45" customFormat="1" ht="45" x14ac:dyDescent="0.2">
      <c r="A71" s="6" t="s">
        <v>222</v>
      </c>
      <c r="B71" s="49" t="s">
        <v>223</v>
      </c>
      <c r="C71" s="47" t="s">
        <v>224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0.5</v>
      </c>
      <c r="M71" s="1">
        <v>0.5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100</v>
      </c>
      <c r="U71" s="1">
        <v>100</v>
      </c>
      <c r="V71" s="1">
        <v>0</v>
      </c>
      <c r="W71" s="1">
        <v>0</v>
      </c>
      <c r="X71" s="1">
        <v>0.5</v>
      </c>
      <c r="Y71" s="1">
        <v>0.5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100</v>
      </c>
      <c r="AK71" s="1">
        <v>100</v>
      </c>
      <c r="AL71" s="1">
        <v>0</v>
      </c>
      <c r="AM71" s="1">
        <v>0</v>
      </c>
      <c r="AN71" s="13">
        <v>0.44</v>
      </c>
      <c r="AO71" s="13">
        <v>0.44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</row>
    <row r="72" spans="1:51" s="45" customFormat="1" ht="45" x14ac:dyDescent="0.2">
      <c r="A72" s="6" t="s">
        <v>225</v>
      </c>
      <c r="B72" s="49" t="s">
        <v>226</v>
      </c>
      <c r="C72" s="47" t="s">
        <v>227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0.35</v>
      </c>
      <c r="M72" s="1">
        <v>0.16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100</v>
      </c>
      <c r="U72" s="1">
        <v>100</v>
      </c>
      <c r="V72" s="1">
        <v>0</v>
      </c>
      <c r="W72" s="1">
        <v>0</v>
      </c>
      <c r="X72" s="1">
        <v>0.35</v>
      </c>
      <c r="Y72" s="1">
        <v>0.16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100</v>
      </c>
      <c r="AK72" s="1">
        <v>100</v>
      </c>
      <c r="AL72" s="1">
        <v>0</v>
      </c>
      <c r="AM72" s="1">
        <v>0</v>
      </c>
      <c r="AN72" s="13">
        <v>0.48199999999999998</v>
      </c>
      <c r="AO72" s="13">
        <v>0.48199999999999998</v>
      </c>
      <c r="AP72" s="13">
        <v>0</v>
      </c>
      <c r="AQ72" s="13">
        <v>0</v>
      </c>
      <c r="AR72" s="13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</row>
    <row r="73" spans="1:51" s="45" customFormat="1" ht="45" x14ac:dyDescent="0.2">
      <c r="A73" s="6" t="s">
        <v>228</v>
      </c>
      <c r="B73" s="49" t="s">
        <v>229</v>
      </c>
      <c r="C73" s="47" t="s">
        <v>230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0.9</v>
      </c>
      <c r="M73" s="1">
        <v>0.4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100</v>
      </c>
      <c r="U73" s="1">
        <v>100</v>
      </c>
      <c r="V73" s="1">
        <v>0</v>
      </c>
      <c r="W73" s="1">
        <v>0</v>
      </c>
      <c r="X73" s="1">
        <v>0.9</v>
      </c>
      <c r="Y73" s="1">
        <v>0.4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100</v>
      </c>
      <c r="AK73" s="1">
        <v>100</v>
      </c>
      <c r="AL73" s="1">
        <v>0</v>
      </c>
      <c r="AM73" s="1">
        <v>0</v>
      </c>
      <c r="AN73" s="13">
        <v>0.24099999999999999</v>
      </c>
      <c r="AO73" s="13">
        <v>0.24099999999999999</v>
      </c>
      <c r="AP73" s="13">
        <v>0</v>
      </c>
      <c r="AQ73" s="13">
        <v>0</v>
      </c>
      <c r="AR73" s="13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</row>
    <row r="74" spans="1:51" s="45" customFormat="1" ht="45" x14ac:dyDescent="0.2">
      <c r="A74" s="6" t="s">
        <v>231</v>
      </c>
      <c r="B74" s="49" t="s">
        <v>232</v>
      </c>
      <c r="C74" s="47" t="s">
        <v>233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0.8</v>
      </c>
      <c r="M74" s="1">
        <v>2.83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100</v>
      </c>
      <c r="U74" s="1">
        <v>100</v>
      </c>
      <c r="V74" s="1">
        <v>0</v>
      </c>
      <c r="W74" s="1">
        <v>0</v>
      </c>
      <c r="X74" s="1">
        <v>0.8</v>
      </c>
      <c r="Y74" s="1">
        <v>2.83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100</v>
      </c>
      <c r="AK74" s="1">
        <v>100</v>
      </c>
      <c r="AL74" s="1">
        <v>0</v>
      </c>
      <c r="AM74" s="1">
        <v>0</v>
      </c>
      <c r="AN74" s="13">
        <v>0</v>
      </c>
      <c r="AO74" s="13">
        <v>0.30499999999999999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</row>
    <row r="75" spans="1:51" ht="45" x14ac:dyDescent="0.25">
      <c r="A75" s="6" t="s">
        <v>234</v>
      </c>
      <c r="B75" s="49" t="s">
        <v>235</v>
      </c>
      <c r="C75" s="47" t="s">
        <v>236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1</v>
      </c>
      <c r="M75" s="4">
        <v>1.95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1">
        <v>100</v>
      </c>
      <c r="U75" s="1">
        <v>100</v>
      </c>
      <c r="V75" s="1">
        <v>0</v>
      </c>
      <c r="W75" s="1">
        <v>0</v>
      </c>
      <c r="X75" s="4">
        <v>1</v>
      </c>
      <c r="Y75" s="4">
        <v>1.95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100</v>
      </c>
      <c r="AK75" s="1">
        <v>100</v>
      </c>
      <c r="AL75" s="1">
        <v>0</v>
      </c>
      <c r="AM75" s="1">
        <v>0</v>
      </c>
      <c r="AN75" s="14">
        <v>0</v>
      </c>
      <c r="AO75" s="14">
        <v>0.34300000000000003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</row>
    <row r="76" spans="1:51" ht="45" x14ac:dyDescent="0.25">
      <c r="A76" s="6" t="s">
        <v>237</v>
      </c>
      <c r="B76" s="49" t="s">
        <v>238</v>
      </c>
      <c r="C76" s="47" t="s">
        <v>239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0.4</v>
      </c>
      <c r="M76" s="4">
        <v>0.4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1">
        <v>100</v>
      </c>
      <c r="U76" s="1">
        <v>100</v>
      </c>
      <c r="V76" s="1">
        <v>0</v>
      </c>
      <c r="W76" s="1">
        <v>0</v>
      </c>
      <c r="X76" s="4">
        <v>0.4</v>
      </c>
      <c r="Y76" s="4">
        <v>0.4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100</v>
      </c>
      <c r="AK76" s="1">
        <v>100</v>
      </c>
      <c r="AL76" s="1">
        <v>0</v>
      </c>
      <c r="AM76" s="1">
        <v>0</v>
      </c>
      <c r="AN76" s="14">
        <v>0</v>
      </c>
      <c r="AO76" s="14">
        <v>0.30599999999999999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</row>
    <row r="77" spans="1:51" ht="25.5" x14ac:dyDescent="0.25">
      <c r="A77" s="7" t="s">
        <v>57</v>
      </c>
      <c r="B77" s="8" t="s">
        <v>58</v>
      </c>
      <c r="C77" s="1" t="s">
        <v>10</v>
      </c>
      <c r="D77" s="1">
        <f t="shared" ref="D77:AY77" si="7">D78+D83+D88+D107</f>
        <v>0</v>
      </c>
      <c r="E77" s="1">
        <f t="shared" si="7"/>
        <v>0</v>
      </c>
      <c r="F77" s="1">
        <f t="shared" si="7"/>
        <v>0</v>
      </c>
      <c r="G77" s="1">
        <f t="shared" si="7"/>
        <v>0</v>
      </c>
      <c r="H77" s="1">
        <f t="shared" si="7"/>
        <v>0</v>
      </c>
      <c r="I77" s="1">
        <f t="shared" si="7"/>
        <v>0</v>
      </c>
      <c r="J77" s="1">
        <f t="shared" si="7"/>
        <v>0</v>
      </c>
      <c r="K77" s="1">
        <f t="shared" si="7"/>
        <v>0</v>
      </c>
      <c r="L77" s="1">
        <f t="shared" si="7"/>
        <v>0</v>
      </c>
      <c r="M77" s="1">
        <f t="shared" si="7"/>
        <v>0</v>
      </c>
      <c r="N77" s="1">
        <f t="shared" si="7"/>
        <v>0</v>
      </c>
      <c r="O77" s="1">
        <f t="shared" si="7"/>
        <v>0</v>
      </c>
      <c r="P77" s="1">
        <f t="shared" si="7"/>
        <v>0</v>
      </c>
      <c r="Q77" s="1">
        <f t="shared" si="7"/>
        <v>0</v>
      </c>
      <c r="R77" s="1">
        <f t="shared" si="7"/>
        <v>0</v>
      </c>
      <c r="S77" s="1">
        <f t="shared" si="7"/>
        <v>0</v>
      </c>
      <c r="T77" s="1">
        <f t="shared" si="7"/>
        <v>0</v>
      </c>
      <c r="U77" s="1">
        <f t="shared" si="7"/>
        <v>0</v>
      </c>
      <c r="V77" s="1">
        <f t="shared" si="7"/>
        <v>0</v>
      </c>
      <c r="W77" s="1">
        <f t="shared" si="7"/>
        <v>0</v>
      </c>
      <c r="X77" s="1">
        <f t="shared" si="7"/>
        <v>0</v>
      </c>
      <c r="Y77" s="1">
        <f t="shared" si="7"/>
        <v>0</v>
      </c>
      <c r="Z77" s="12">
        <f t="shared" si="7"/>
        <v>0</v>
      </c>
      <c r="AA77" s="12">
        <f t="shared" si="7"/>
        <v>0</v>
      </c>
      <c r="AB77" s="1">
        <f t="shared" si="7"/>
        <v>0</v>
      </c>
      <c r="AC77" s="1">
        <f t="shared" si="7"/>
        <v>0</v>
      </c>
      <c r="AD77" s="12">
        <f t="shared" si="7"/>
        <v>0</v>
      </c>
      <c r="AE77" s="12">
        <f t="shared" si="7"/>
        <v>0</v>
      </c>
      <c r="AF77" s="1">
        <f t="shared" si="7"/>
        <v>0</v>
      </c>
      <c r="AG77" s="1">
        <f t="shared" si="7"/>
        <v>0</v>
      </c>
      <c r="AH77" s="1">
        <f t="shared" si="7"/>
        <v>0</v>
      </c>
      <c r="AI77" s="1">
        <f t="shared" si="7"/>
        <v>0</v>
      </c>
      <c r="AJ77" s="1">
        <f t="shared" si="7"/>
        <v>0</v>
      </c>
      <c r="AK77" s="1">
        <f t="shared" si="7"/>
        <v>0</v>
      </c>
      <c r="AL77" s="1">
        <f t="shared" si="7"/>
        <v>0</v>
      </c>
      <c r="AM77" s="1">
        <f t="shared" si="7"/>
        <v>0</v>
      </c>
      <c r="AN77" s="13">
        <f t="shared" si="7"/>
        <v>0</v>
      </c>
      <c r="AO77" s="13">
        <f t="shared" si="7"/>
        <v>0</v>
      </c>
      <c r="AP77" s="13">
        <f t="shared" si="7"/>
        <v>0</v>
      </c>
      <c r="AQ77" s="13">
        <f t="shared" si="7"/>
        <v>0</v>
      </c>
      <c r="AR77" s="13">
        <f t="shared" si="7"/>
        <v>0</v>
      </c>
      <c r="AS77" s="13">
        <f t="shared" si="7"/>
        <v>0</v>
      </c>
      <c r="AT77" s="13">
        <f t="shared" si="7"/>
        <v>0</v>
      </c>
      <c r="AU77" s="13">
        <f t="shared" si="7"/>
        <v>0</v>
      </c>
      <c r="AV77" s="13">
        <f t="shared" si="7"/>
        <v>0</v>
      </c>
      <c r="AW77" s="13">
        <f t="shared" si="7"/>
        <v>0</v>
      </c>
      <c r="AX77" s="13">
        <f t="shared" si="7"/>
        <v>0</v>
      </c>
      <c r="AY77" s="13">
        <f t="shared" si="7"/>
        <v>0</v>
      </c>
    </row>
    <row r="78" spans="1:51" ht="51" x14ac:dyDescent="0.25">
      <c r="A78" s="6" t="s">
        <v>59</v>
      </c>
      <c r="B78" s="18" t="s">
        <v>60</v>
      </c>
      <c r="C78" s="4" t="s">
        <v>10</v>
      </c>
      <c r="D78" s="4">
        <f t="shared" ref="D78:AY78" si="8">D79+D81</f>
        <v>0</v>
      </c>
      <c r="E78" s="4">
        <f t="shared" si="8"/>
        <v>0</v>
      </c>
      <c r="F78" s="4">
        <f t="shared" si="8"/>
        <v>0</v>
      </c>
      <c r="G78" s="4">
        <f t="shared" si="8"/>
        <v>0</v>
      </c>
      <c r="H78" s="4">
        <f t="shared" si="8"/>
        <v>0</v>
      </c>
      <c r="I78" s="4">
        <f t="shared" si="8"/>
        <v>0</v>
      </c>
      <c r="J78" s="4">
        <f t="shared" si="8"/>
        <v>0</v>
      </c>
      <c r="K78" s="4">
        <f t="shared" si="8"/>
        <v>0</v>
      </c>
      <c r="L78" s="4">
        <f t="shared" si="8"/>
        <v>0</v>
      </c>
      <c r="M78" s="4">
        <f t="shared" si="8"/>
        <v>0</v>
      </c>
      <c r="N78" s="4">
        <f t="shared" si="8"/>
        <v>0</v>
      </c>
      <c r="O78" s="4">
        <f t="shared" si="8"/>
        <v>0</v>
      </c>
      <c r="P78" s="4">
        <f t="shared" si="8"/>
        <v>0</v>
      </c>
      <c r="Q78" s="4">
        <f t="shared" si="8"/>
        <v>0</v>
      </c>
      <c r="R78" s="4">
        <f t="shared" si="8"/>
        <v>0</v>
      </c>
      <c r="S78" s="4">
        <f t="shared" si="8"/>
        <v>0</v>
      </c>
      <c r="T78" s="4">
        <f t="shared" si="8"/>
        <v>0</v>
      </c>
      <c r="U78" s="4">
        <f t="shared" si="8"/>
        <v>0</v>
      </c>
      <c r="V78" s="4">
        <f t="shared" si="8"/>
        <v>0</v>
      </c>
      <c r="W78" s="4">
        <f t="shared" si="8"/>
        <v>0</v>
      </c>
      <c r="X78" s="4">
        <f t="shared" si="8"/>
        <v>0</v>
      </c>
      <c r="Y78" s="4">
        <f t="shared" si="8"/>
        <v>0</v>
      </c>
      <c r="Z78" s="4">
        <f t="shared" si="8"/>
        <v>0</v>
      </c>
      <c r="AA78" s="4">
        <f t="shared" si="8"/>
        <v>0</v>
      </c>
      <c r="AB78" s="4">
        <f t="shared" si="8"/>
        <v>0</v>
      </c>
      <c r="AC78" s="4">
        <f t="shared" si="8"/>
        <v>0</v>
      </c>
      <c r="AD78" s="4">
        <f t="shared" si="8"/>
        <v>0</v>
      </c>
      <c r="AE78" s="4">
        <f t="shared" si="8"/>
        <v>0</v>
      </c>
      <c r="AF78" s="4">
        <f t="shared" si="8"/>
        <v>0</v>
      </c>
      <c r="AG78" s="4">
        <f t="shared" si="8"/>
        <v>0</v>
      </c>
      <c r="AH78" s="4">
        <f t="shared" si="8"/>
        <v>0</v>
      </c>
      <c r="AI78" s="4">
        <f t="shared" si="8"/>
        <v>0</v>
      </c>
      <c r="AJ78" s="4">
        <f t="shared" si="8"/>
        <v>0</v>
      </c>
      <c r="AK78" s="4">
        <f t="shared" si="8"/>
        <v>0</v>
      </c>
      <c r="AL78" s="4">
        <f t="shared" si="8"/>
        <v>0</v>
      </c>
      <c r="AM78" s="4">
        <f t="shared" si="8"/>
        <v>0</v>
      </c>
      <c r="AN78" s="14">
        <f t="shared" si="8"/>
        <v>0</v>
      </c>
      <c r="AO78" s="14">
        <f t="shared" si="8"/>
        <v>0</v>
      </c>
      <c r="AP78" s="14">
        <f t="shared" si="8"/>
        <v>0</v>
      </c>
      <c r="AQ78" s="14">
        <f t="shared" si="8"/>
        <v>0</v>
      </c>
      <c r="AR78" s="14">
        <f t="shared" si="8"/>
        <v>0</v>
      </c>
      <c r="AS78" s="14">
        <f t="shared" si="8"/>
        <v>0</v>
      </c>
      <c r="AT78" s="14">
        <f t="shared" si="8"/>
        <v>0</v>
      </c>
      <c r="AU78" s="14">
        <f t="shared" si="8"/>
        <v>0</v>
      </c>
      <c r="AV78" s="14">
        <f t="shared" si="8"/>
        <v>0</v>
      </c>
      <c r="AW78" s="14">
        <f t="shared" si="8"/>
        <v>0</v>
      </c>
      <c r="AX78" s="14">
        <f t="shared" si="8"/>
        <v>0</v>
      </c>
      <c r="AY78" s="14">
        <f t="shared" si="8"/>
        <v>0</v>
      </c>
    </row>
    <row r="79" spans="1:51" ht="25.5" x14ac:dyDescent="0.25">
      <c r="A79" s="6" t="s">
        <v>61</v>
      </c>
      <c r="B79" s="18" t="s">
        <v>62</v>
      </c>
      <c r="C79" s="4" t="s">
        <v>10</v>
      </c>
      <c r="D79" s="4">
        <f t="shared" ref="D79:AY79" si="9">SUM(D80:D80)</f>
        <v>0</v>
      </c>
      <c r="E79" s="4">
        <f t="shared" si="9"/>
        <v>0</v>
      </c>
      <c r="F79" s="4">
        <f t="shared" si="9"/>
        <v>0</v>
      </c>
      <c r="G79" s="4">
        <f t="shared" si="9"/>
        <v>0</v>
      </c>
      <c r="H79" s="4">
        <f t="shared" si="9"/>
        <v>0</v>
      </c>
      <c r="I79" s="4">
        <f t="shared" si="9"/>
        <v>0</v>
      </c>
      <c r="J79" s="4">
        <f t="shared" si="9"/>
        <v>0</v>
      </c>
      <c r="K79" s="4">
        <f t="shared" si="9"/>
        <v>0</v>
      </c>
      <c r="L79" s="4">
        <f t="shared" si="9"/>
        <v>0</v>
      </c>
      <c r="M79" s="4">
        <f t="shared" si="9"/>
        <v>0</v>
      </c>
      <c r="N79" s="4">
        <f t="shared" si="9"/>
        <v>0</v>
      </c>
      <c r="O79" s="4">
        <f t="shared" si="9"/>
        <v>0</v>
      </c>
      <c r="P79" s="4">
        <f t="shared" si="9"/>
        <v>0</v>
      </c>
      <c r="Q79" s="4">
        <f t="shared" si="9"/>
        <v>0</v>
      </c>
      <c r="R79" s="4">
        <f t="shared" si="9"/>
        <v>0</v>
      </c>
      <c r="S79" s="4">
        <f t="shared" si="9"/>
        <v>0</v>
      </c>
      <c r="T79" s="4">
        <f t="shared" si="9"/>
        <v>0</v>
      </c>
      <c r="U79" s="4">
        <f t="shared" si="9"/>
        <v>0</v>
      </c>
      <c r="V79" s="4">
        <f t="shared" si="9"/>
        <v>0</v>
      </c>
      <c r="W79" s="4">
        <f t="shared" si="9"/>
        <v>0</v>
      </c>
      <c r="X79" s="4">
        <f t="shared" si="9"/>
        <v>0</v>
      </c>
      <c r="Y79" s="4">
        <f t="shared" si="9"/>
        <v>0</v>
      </c>
      <c r="Z79" s="4">
        <f t="shared" si="9"/>
        <v>0</v>
      </c>
      <c r="AA79" s="4">
        <f t="shared" si="9"/>
        <v>0</v>
      </c>
      <c r="AB79" s="4">
        <f t="shared" si="9"/>
        <v>0</v>
      </c>
      <c r="AC79" s="4">
        <f t="shared" si="9"/>
        <v>0</v>
      </c>
      <c r="AD79" s="4">
        <f t="shared" si="9"/>
        <v>0</v>
      </c>
      <c r="AE79" s="4">
        <f t="shared" si="9"/>
        <v>0</v>
      </c>
      <c r="AF79" s="4">
        <f t="shared" si="9"/>
        <v>0</v>
      </c>
      <c r="AG79" s="4">
        <f t="shared" si="9"/>
        <v>0</v>
      </c>
      <c r="AH79" s="4">
        <f t="shared" si="9"/>
        <v>0</v>
      </c>
      <c r="AI79" s="4">
        <f t="shared" si="9"/>
        <v>0</v>
      </c>
      <c r="AJ79" s="4">
        <f t="shared" si="9"/>
        <v>0</v>
      </c>
      <c r="AK79" s="4">
        <f t="shared" si="9"/>
        <v>0</v>
      </c>
      <c r="AL79" s="4">
        <f t="shared" si="9"/>
        <v>0</v>
      </c>
      <c r="AM79" s="4">
        <f t="shared" si="9"/>
        <v>0</v>
      </c>
      <c r="AN79" s="14">
        <f t="shared" si="9"/>
        <v>0</v>
      </c>
      <c r="AO79" s="14">
        <f t="shared" si="9"/>
        <v>0</v>
      </c>
      <c r="AP79" s="14">
        <f t="shared" si="9"/>
        <v>0</v>
      </c>
      <c r="AQ79" s="14">
        <f t="shared" si="9"/>
        <v>0</v>
      </c>
      <c r="AR79" s="14">
        <f t="shared" si="9"/>
        <v>0</v>
      </c>
      <c r="AS79" s="14">
        <f t="shared" si="9"/>
        <v>0</v>
      </c>
      <c r="AT79" s="14">
        <f t="shared" si="9"/>
        <v>0</v>
      </c>
      <c r="AU79" s="14">
        <f t="shared" si="9"/>
        <v>0</v>
      </c>
      <c r="AV79" s="14">
        <f t="shared" si="9"/>
        <v>0</v>
      </c>
      <c r="AW79" s="14">
        <f t="shared" si="9"/>
        <v>0</v>
      </c>
      <c r="AX79" s="14">
        <f t="shared" si="9"/>
        <v>0</v>
      </c>
      <c r="AY79" s="14">
        <f t="shared" si="9"/>
        <v>0</v>
      </c>
    </row>
    <row r="80" spans="1:51" x14ac:dyDescent="0.25">
      <c r="A80" s="6" t="s">
        <v>31</v>
      </c>
      <c r="B80" s="18" t="s">
        <v>31</v>
      </c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</row>
    <row r="81" spans="1:51" ht="38.25" x14ac:dyDescent="0.25">
      <c r="A81" s="6" t="s">
        <v>63</v>
      </c>
      <c r="B81" s="18" t="s">
        <v>64</v>
      </c>
      <c r="C81" s="4" t="s">
        <v>10</v>
      </c>
      <c r="D81" s="15">
        <f t="shared" ref="D81:AY81" si="10">SUM(D82:D82)</f>
        <v>0</v>
      </c>
      <c r="E81" s="15">
        <f t="shared" si="10"/>
        <v>0</v>
      </c>
      <c r="F81" s="15">
        <f t="shared" si="10"/>
        <v>0</v>
      </c>
      <c r="G81" s="15">
        <f t="shared" si="10"/>
        <v>0</v>
      </c>
      <c r="H81" s="15">
        <f t="shared" si="10"/>
        <v>0</v>
      </c>
      <c r="I81" s="15">
        <f t="shared" si="10"/>
        <v>0</v>
      </c>
      <c r="J81" s="15">
        <f t="shared" si="10"/>
        <v>0</v>
      </c>
      <c r="K81" s="15">
        <f t="shared" si="10"/>
        <v>0</v>
      </c>
      <c r="L81" s="15">
        <f t="shared" si="10"/>
        <v>0</v>
      </c>
      <c r="M81" s="15">
        <f t="shared" si="10"/>
        <v>0</v>
      </c>
      <c r="N81" s="15">
        <f t="shared" si="10"/>
        <v>0</v>
      </c>
      <c r="O81" s="15">
        <f t="shared" si="10"/>
        <v>0</v>
      </c>
      <c r="P81" s="15">
        <f t="shared" si="10"/>
        <v>0</v>
      </c>
      <c r="Q81" s="15">
        <f t="shared" si="10"/>
        <v>0</v>
      </c>
      <c r="R81" s="15">
        <f t="shared" si="10"/>
        <v>0</v>
      </c>
      <c r="S81" s="15">
        <f t="shared" si="10"/>
        <v>0</v>
      </c>
      <c r="T81" s="15">
        <f t="shared" si="10"/>
        <v>0</v>
      </c>
      <c r="U81" s="15">
        <f t="shared" si="10"/>
        <v>0</v>
      </c>
      <c r="V81" s="15">
        <f t="shared" si="10"/>
        <v>0</v>
      </c>
      <c r="W81" s="15">
        <f t="shared" si="10"/>
        <v>0</v>
      </c>
      <c r="X81" s="15">
        <f t="shared" si="10"/>
        <v>0</v>
      </c>
      <c r="Y81" s="15">
        <f t="shared" si="10"/>
        <v>0</v>
      </c>
      <c r="Z81" s="15">
        <f t="shared" si="10"/>
        <v>0</v>
      </c>
      <c r="AA81" s="15">
        <f t="shared" si="10"/>
        <v>0</v>
      </c>
      <c r="AB81" s="15">
        <f t="shared" si="10"/>
        <v>0</v>
      </c>
      <c r="AC81" s="15">
        <f t="shared" si="10"/>
        <v>0</v>
      </c>
      <c r="AD81" s="15">
        <f t="shared" si="10"/>
        <v>0</v>
      </c>
      <c r="AE81" s="15">
        <f t="shared" si="10"/>
        <v>0</v>
      </c>
      <c r="AF81" s="15">
        <f t="shared" si="10"/>
        <v>0</v>
      </c>
      <c r="AG81" s="15">
        <f t="shared" si="10"/>
        <v>0</v>
      </c>
      <c r="AH81" s="15">
        <f t="shared" si="10"/>
        <v>0</v>
      </c>
      <c r="AI81" s="15">
        <f t="shared" si="10"/>
        <v>0</v>
      </c>
      <c r="AJ81" s="15">
        <f t="shared" si="10"/>
        <v>0</v>
      </c>
      <c r="AK81" s="15">
        <f t="shared" si="10"/>
        <v>0</v>
      </c>
      <c r="AL81" s="15">
        <f t="shared" si="10"/>
        <v>0</v>
      </c>
      <c r="AM81" s="15">
        <f t="shared" si="10"/>
        <v>0</v>
      </c>
      <c r="AN81" s="14">
        <f t="shared" si="10"/>
        <v>0</v>
      </c>
      <c r="AO81" s="14">
        <f t="shared" si="10"/>
        <v>0</v>
      </c>
      <c r="AP81" s="14">
        <f t="shared" si="10"/>
        <v>0</v>
      </c>
      <c r="AQ81" s="14">
        <f t="shared" si="10"/>
        <v>0</v>
      </c>
      <c r="AR81" s="14">
        <f t="shared" si="10"/>
        <v>0</v>
      </c>
      <c r="AS81" s="14">
        <f t="shared" si="10"/>
        <v>0</v>
      </c>
      <c r="AT81" s="14">
        <f t="shared" si="10"/>
        <v>0</v>
      </c>
      <c r="AU81" s="14">
        <f t="shared" si="10"/>
        <v>0</v>
      </c>
      <c r="AV81" s="14">
        <f t="shared" si="10"/>
        <v>0</v>
      </c>
      <c r="AW81" s="14">
        <f t="shared" si="10"/>
        <v>0</v>
      </c>
      <c r="AX81" s="14">
        <f t="shared" si="10"/>
        <v>0</v>
      </c>
      <c r="AY81" s="14">
        <f t="shared" si="10"/>
        <v>0</v>
      </c>
    </row>
    <row r="82" spans="1:51" x14ac:dyDescent="0.25">
      <c r="A82" s="6" t="s">
        <v>31</v>
      </c>
      <c r="B82" s="18" t="s">
        <v>31</v>
      </c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1:51" ht="38.25" x14ac:dyDescent="0.25">
      <c r="A83" s="6" t="s">
        <v>65</v>
      </c>
      <c r="B83" s="18" t="s">
        <v>66</v>
      </c>
      <c r="C83" s="4" t="s">
        <v>10</v>
      </c>
      <c r="D83" s="4">
        <f t="shared" ref="D83:AY83" si="11">D84+D86</f>
        <v>0</v>
      </c>
      <c r="E83" s="4">
        <f t="shared" si="11"/>
        <v>0</v>
      </c>
      <c r="F83" s="4">
        <f t="shared" si="11"/>
        <v>0</v>
      </c>
      <c r="G83" s="4">
        <f t="shared" si="11"/>
        <v>0</v>
      </c>
      <c r="H83" s="4">
        <f t="shared" si="11"/>
        <v>0</v>
      </c>
      <c r="I83" s="4">
        <f t="shared" si="11"/>
        <v>0</v>
      </c>
      <c r="J83" s="4">
        <f t="shared" si="11"/>
        <v>0</v>
      </c>
      <c r="K83" s="4">
        <f t="shared" si="11"/>
        <v>0</v>
      </c>
      <c r="L83" s="4">
        <f t="shared" si="11"/>
        <v>0</v>
      </c>
      <c r="M83" s="4">
        <f t="shared" si="11"/>
        <v>0</v>
      </c>
      <c r="N83" s="4">
        <f t="shared" si="11"/>
        <v>0</v>
      </c>
      <c r="O83" s="4">
        <f t="shared" si="11"/>
        <v>0</v>
      </c>
      <c r="P83" s="4">
        <f t="shared" si="11"/>
        <v>0</v>
      </c>
      <c r="Q83" s="4">
        <f t="shared" si="11"/>
        <v>0</v>
      </c>
      <c r="R83" s="4">
        <f t="shared" si="11"/>
        <v>0</v>
      </c>
      <c r="S83" s="4">
        <f t="shared" si="11"/>
        <v>0</v>
      </c>
      <c r="T83" s="4">
        <f t="shared" si="11"/>
        <v>0</v>
      </c>
      <c r="U83" s="4">
        <f t="shared" si="11"/>
        <v>0</v>
      </c>
      <c r="V83" s="4">
        <f t="shared" si="11"/>
        <v>0</v>
      </c>
      <c r="W83" s="4">
        <f t="shared" si="11"/>
        <v>0</v>
      </c>
      <c r="X83" s="4">
        <f t="shared" si="11"/>
        <v>0</v>
      </c>
      <c r="Y83" s="4">
        <f t="shared" si="11"/>
        <v>0</v>
      </c>
      <c r="Z83" s="4">
        <f t="shared" si="11"/>
        <v>0</v>
      </c>
      <c r="AA83" s="4">
        <f t="shared" si="11"/>
        <v>0</v>
      </c>
      <c r="AB83" s="4">
        <f t="shared" si="11"/>
        <v>0</v>
      </c>
      <c r="AC83" s="4">
        <f t="shared" si="11"/>
        <v>0</v>
      </c>
      <c r="AD83" s="4">
        <f t="shared" si="11"/>
        <v>0</v>
      </c>
      <c r="AE83" s="4">
        <f t="shared" si="11"/>
        <v>0</v>
      </c>
      <c r="AF83" s="4">
        <f t="shared" si="11"/>
        <v>0</v>
      </c>
      <c r="AG83" s="4">
        <f t="shared" si="11"/>
        <v>0</v>
      </c>
      <c r="AH83" s="4">
        <f t="shared" si="11"/>
        <v>0</v>
      </c>
      <c r="AI83" s="4">
        <f t="shared" si="11"/>
        <v>0</v>
      </c>
      <c r="AJ83" s="4">
        <f t="shared" si="11"/>
        <v>0</v>
      </c>
      <c r="AK83" s="4">
        <f t="shared" si="11"/>
        <v>0</v>
      </c>
      <c r="AL83" s="4">
        <f t="shared" si="11"/>
        <v>0</v>
      </c>
      <c r="AM83" s="4">
        <f t="shared" si="11"/>
        <v>0</v>
      </c>
      <c r="AN83" s="14">
        <f t="shared" si="11"/>
        <v>0</v>
      </c>
      <c r="AO83" s="14">
        <f t="shared" si="11"/>
        <v>0</v>
      </c>
      <c r="AP83" s="14">
        <f t="shared" si="11"/>
        <v>0</v>
      </c>
      <c r="AQ83" s="14">
        <f t="shared" si="11"/>
        <v>0</v>
      </c>
      <c r="AR83" s="14">
        <f t="shared" si="11"/>
        <v>0</v>
      </c>
      <c r="AS83" s="14">
        <f t="shared" si="11"/>
        <v>0</v>
      </c>
      <c r="AT83" s="14">
        <f t="shared" si="11"/>
        <v>0</v>
      </c>
      <c r="AU83" s="14">
        <f t="shared" si="11"/>
        <v>0</v>
      </c>
      <c r="AV83" s="14">
        <f t="shared" si="11"/>
        <v>0</v>
      </c>
      <c r="AW83" s="14">
        <f t="shared" si="11"/>
        <v>0</v>
      </c>
      <c r="AX83" s="14">
        <f t="shared" si="11"/>
        <v>0</v>
      </c>
      <c r="AY83" s="14">
        <f t="shared" si="11"/>
        <v>0</v>
      </c>
    </row>
    <row r="84" spans="1:51" ht="25.5" x14ac:dyDescent="0.25">
      <c r="A84" s="6" t="s">
        <v>67</v>
      </c>
      <c r="B84" s="18" t="s">
        <v>68</v>
      </c>
      <c r="C84" s="4" t="s">
        <v>10</v>
      </c>
      <c r="D84" s="4">
        <f t="shared" ref="D84:AY84" si="12">SUM(D85:D85)</f>
        <v>0</v>
      </c>
      <c r="E84" s="4">
        <f t="shared" si="12"/>
        <v>0</v>
      </c>
      <c r="F84" s="4">
        <f t="shared" si="12"/>
        <v>0</v>
      </c>
      <c r="G84" s="4">
        <f t="shared" si="12"/>
        <v>0</v>
      </c>
      <c r="H84" s="4">
        <f t="shared" si="12"/>
        <v>0</v>
      </c>
      <c r="I84" s="4">
        <f t="shared" si="12"/>
        <v>0</v>
      </c>
      <c r="J84" s="4">
        <f t="shared" si="12"/>
        <v>0</v>
      </c>
      <c r="K84" s="4">
        <f t="shared" si="12"/>
        <v>0</v>
      </c>
      <c r="L84" s="4">
        <f t="shared" si="12"/>
        <v>0</v>
      </c>
      <c r="M84" s="4">
        <f t="shared" si="12"/>
        <v>0</v>
      </c>
      <c r="N84" s="4">
        <f t="shared" si="12"/>
        <v>0</v>
      </c>
      <c r="O84" s="4">
        <f t="shared" si="12"/>
        <v>0</v>
      </c>
      <c r="P84" s="4">
        <f t="shared" si="12"/>
        <v>0</v>
      </c>
      <c r="Q84" s="4">
        <f t="shared" si="12"/>
        <v>0</v>
      </c>
      <c r="R84" s="4">
        <f t="shared" si="12"/>
        <v>0</v>
      </c>
      <c r="S84" s="4">
        <f t="shared" si="12"/>
        <v>0</v>
      </c>
      <c r="T84" s="4">
        <f t="shared" si="12"/>
        <v>0</v>
      </c>
      <c r="U84" s="4">
        <f t="shared" si="12"/>
        <v>0</v>
      </c>
      <c r="V84" s="4">
        <f t="shared" si="12"/>
        <v>0</v>
      </c>
      <c r="W84" s="4">
        <f t="shared" si="12"/>
        <v>0</v>
      </c>
      <c r="X84" s="4">
        <f t="shared" si="12"/>
        <v>0</v>
      </c>
      <c r="Y84" s="4">
        <f t="shared" si="12"/>
        <v>0</v>
      </c>
      <c r="Z84" s="4">
        <f t="shared" si="12"/>
        <v>0</v>
      </c>
      <c r="AA84" s="4">
        <f t="shared" si="12"/>
        <v>0</v>
      </c>
      <c r="AB84" s="4">
        <f t="shared" si="12"/>
        <v>0</v>
      </c>
      <c r="AC84" s="4">
        <f t="shared" si="12"/>
        <v>0</v>
      </c>
      <c r="AD84" s="4">
        <f t="shared" si="12"/>
        <v>0</v>
      </c>
      <c r="AE84" s="4">
        <f t="shared" si="12"/>
        <v>0</v>
      </c>
      <c r="AF84" s="4">
        <f t="shared" si="12"/>
        <v>0</v>
      </c>
      <c r="AG84" s="4">
        <f t="shared" si="12"/>
        <v>0</v>
      </c>
      <c r="AH84" s="4">
        <f t="shared" si="12"/>
        <v>0</v>
      </c>
      <c r="AI84" s="4">
        <f t="shared" si="12"/>
        <v>0</v>
      </c>
      <c r="AJ84" s="4">
        <f t="shared" si="12"/>
        <v>0</v>
      </c>
      <c r="AK84" s="4">
        <f t="shared" si="12"/>
        <v>0</v>
      </c>
      <c r="AL84" s="4">
        <f t="shared" si="12"/>
        <v>0</v>
      </c>
      <c r="AM84" s="4">
        <f t="shared" si="12"/>
        <v>0</v>
      </c>
      <c r="AN84" s="14">
        <f t="shared" si="12"/>
        <v>0</v>
      </c>
      <c r="AO84" s="14">
        <f t="shared" si="12"/>
        <v>0</v>
      </c>
      <c r="AP84" s="14">
        <f t="shared" si="12"/>
        <v>0</v>
      </c>
      <c r="AQ84" s="14">
        <f t="shared" si="12"/>
        <v>0</v>
      </c>
      <c r="AR84" s="14">
        <f t="shared" si="12"/>
        <v>0</v>
      </c>
      <c r="AS84" s="14">
        <f t="shared" si="12"/>
        <v>0</v>
      </c>
      <c r="AT84" s="14">
        <f t="shared" si="12"/>
        <v>0</v>
      </c>
      <c r="AU84" s="14">
        <f t="shared" si="12"/>
        <v>0</v>
      </c>
      <c r="AV84" s="14">
        <f t="shared" si="12"/>
        <v>0</v>
      </c>
      <c r="AW84" s="14">
        <f t="shared" si="12"/>
        <v>0</v>
      </c>
      <c r="AX84" s="14">
        <f t="shared" si="12"/>
        <v>0</v>
      </c>
      <c r="AY84" s="14">
        <f t="shared" si="12"/>
        <v>0</v>
      </c>
    </row>
    <row r="85" spans="1:51" x14ac:dyDescent="0.25">
      <c r="A85" s="6" t="s">
        <v>31</v>
      </c>
      <c r="B85" s="18" t="s">
        <v>31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</row>
    <row r="86" spans="1:51" ht="25.5" x14ac:dyDescent="0.25">
      <c r="A86" s="6" t="s">
        <v>69</v>
      </c>
      <c r="B86" s="18" t="s">
        <v>70</v>
      </c>
      <c r="C86" s="4" t="s">
        <v>10</v>
      </c>
      <c r="D86" s="4">
        <f t="shared" ref="D86:AY86" si="13">SUM(D87:D87)</f>
        <v>0</v>
      </c>
      <c r="E86" s="4">
        <f t="shared" si="13"/>
        <v>0</v>
      </c>
      <c r="F86" s="4">
        <f t="shared" si="13"/>
        <v>0</v>
      </c>
      <c r="G86" s="4">
        <f t="shared" si="13"/>
        <v>0</v>
      </c>
      <c r="H86" s="4">
        <f t="shared" si="13"/>
        <v>0</v>
      </c>
      <c r="I86" s="4">
        <f t="shared" si="13"/>
        <v>0</v>
      </c>
      <c r="J86" s="4">
        <f t="shared" si="13"/>
        <v>0</v>
      </c>
      <c r="K86" s="4">
        <f t="shared" si="13"/>
        <v>0</v>
      </c>
      <c r="L86" s="4">
        <f t="shared" si="13"/>
        <v>0</v>
      </c>
      <c r="M86" s="4">
        <f t="shared" si="13"/>
        <v>0</v>
      </c>
      <c r="N86" s="4">
        <f t="shared" si="13"/>
        <v>0</v>
      </c>
      <c r="O86" s="4">
        <f t="shared" si="13"/>
        <v>0</v>
      </c>
      <c r="P86" s="4">
        <f t="shared" si="13"/>
        <v>0</v>
      </c>
      <c r="Q86" s="4">
        <f t="shared" si="13"/>
        <v>0</v>
      </c>
      <c r="R86" s="4">
        <f t="shared" si="13"/>
        <v>0</v>
      </c>
      <c r="S86" s="4">
        <f t="shared" si="13"/>
        <v>0</v>
      </c>
      <c r="T86" s="4">
        <f t="shared" si="13"/>
        <v>0</v>
      </c>
      <c r="U86" s="4">
        <f t="shared" si="13"/>
        <v>0</v>
      </c>
      <c r="V86" s="4">
        <f t="shared" si="13"/>
        <v>0</v>
      </c>
      <c r="W86" s="4">
        <f t="shared" si="13"/>
        <v>0</v>
      </c>
      <c r="X86" s="4">
        <f t="shared" si="13"/>
        <v>0</v>
      </c>
      <c r="Y86" s="4">
        <f t="shared" si="13"/>
        <v>0</v>
      </c>
      <c r="Z86" s="4">
        <f t="shared" si="13"/>
        <v>0</v>
      </c>
      <c r="AA86" s="4">
        <f t="shared" si="13"/>
        <v>0</v>
      </c>
      <c r="AB86" s="4">
        <f t="shared" si="13"/>
        <v>0</v>
      </c>
      <c r="AC86" s="4">
        <f t="shared" si="13"/>
        <v>0</v>
      </c>
      <c r="AD86" s="4">
        <f t="shared" si="13"/>
        <v>0</v>
      </c>
      <c r="AE86" s="4">
        <f t="shared" si="13"/>
        <v>0</v>
      </c>
      <c r="AF86" s="4">
        <f t="shared" si="13"/>
        <v>0</v>
      </c>
      <c r="AG86" s="4">
        <f t="shared" si="13"/>
        <v>0</v>
      </c>
      <c r="AH86" s="4">
        <f t="shared" si="13"/>
        <v>0</v>
      </c>
      <c r="AI86" s="4">
        <f t="shared" si="13"/>
        <v>0</v>
      </c>
      <c r="AJ86" s="4">
        <f t="shared" si="13"/>
        <v>0</v>
      </c>
      <c r="AK86" s="4">
        <f t="shared" si="13"/>
        <v>0</v>
      </c>
      <c r="AL86" s="4">
        <f t="shared" si="13"/>
        <v>0</v>
      </c>
      <c r="AM86" s="4">
        <f t="shared" si="13"/>
        <v>0</v>
      </c>
      <c r="AN86" s="14">
        <f t="shared" si="13"/>
        <v>0</v>
      </c>
      <c r="AO86" s="14">
        <f t="shared" si="13"/>
        <v>0</v>
      </c>
      <c r="AP86" s="14">
        <f t="shared" si="13"/>
        <v>0</v>
      </c>
      <c r="AQ86" s="14">
        <f t="shared" si="13"/>
        <v>0</v>
      </c>
      <c r="AR86" s="14">
        <f t="shared" si="13"/>
        <v>0</v>
      </c>
      <c r="AS86" s="14">
        <f t="shared" si="13"/>
        <v>0</v>
      </c>
      <c r="AT86" s="14">
        <f t="shared" si="13"/>
        <v>0</v>
      </c>
      <c r="AU86" s="14">
        <f t="shared" si="13"/>
        <v>0</v>
      </c>
      <c r="AV86" s="14">
        <f t="shared" si="13"/>
        <v>0</v>
      </c>
      <c r="AW86" s="14">
        <f t="shared" si="13"/>
        <v>0</v>
      </c>
      <c r="AX86" s="14">
        <f t="shared" si="13"/>
        <v>0</v>
      </c>
      <c r="AY86" s="14">
        <f t="shared" si="13"/>
        <v>0</v>
      </c>
    </row>
    <row r="87" spans="1:51" x14ac:dyDescent="0.25">
      <c r="A87" s="6" t="s">
        <v>31</v>
      </c>
      <c r="B87" s="18" t="s">
        <v>31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</row>
    <row r="88" spans="1:51" ht="25.5" x14ac:dyDescent="0.25">
      <c r="A88" s="6" t="s">
        <v>71</v>
      </c>
      <c r="B88" s="18" t="s">
        <v>72</v>
      </c>
      <c r="C88" s="4" t="s">
        <v>10</v>
      </c>
      <c r="D88" s="16">
        <f t="shared" ref="D88:AY88" si="14">D89+D91+D95+D97+D99+D101+D103+D105</f>
        <v>0</v>
      </c>
      <c r="E88" s="16">
        <f t="shared" si="14"/>
        <v>0</v>
      </c>
      <c r="F88" s="16">
        <f t="shared" si="14"/>
        <v>0</v>
      </c>
      <c r="G88" s="16">
        <f t="shared" si="14"/>
        <v>0</v>
      </c>
      <c r="H88" s="16">
        <f t="shared" si="14"/>
        <v>0</v>
      </c>
      <c r="I88" s="16">
        <f t="shared" si="14"/>
        <v>0</v>
      </c>
      <c r="J88" s="16">
        <f t="shared" si="14"/>
        <v>0</v>
      </c>
      <c r="K88" s="16">
        <f t="shared" si="14"/>
        <v>0</v>
      </c>
      <c r="L88" s="16">
        <f t="shared" si="14"/>
        <v>0</v>
      </c>
      <c r="M88" s="16">
        <f t="shared" si="14"/>
        <v>0</v>
      </c>
      <c r="N88" s="16">
        <f t="shared" si="14"/>
        <v>0</v>
      </c>
      <c r="O88" s="16">
        <f t="shared" si="14"/>
        <v>0</v>
      </c>
      <c r="P88" s="16">
        <f t="shared" si="14"/>
        <v>0</v>
      </c>
      <c r="Q88" s="16">
        <f t="shared" si="14"/>
        <v>0</v>
      </c>
      <c r="R88" s="16">
        <f t="shared" si="14"/>
        <v>0</v>
      </c>
      <c r="S88" s="16">
        <f t="shared" si="14"/>
        <v>0</v>
      </c>
      <c r="T88" s="16">
        <f t="shared" si="14"/>
        <v>0</v>
      </c>
      <c r="U88" s="16">
        <f t="shared" si="14"/>
        <v>0</v>
      </c>
      <c r="V88" s="16">
        <f t="shared" si="14"/>
        <v>0</v>
      </c>
      <c r="W88" s="16">
        <f t="shared" si="14"/>
        <v>0</v>
      </c>
      <c r="X88" s="16">
        <f t="shared" si="14"/>
        <v>0</v>
      </c>
      <c r="Y88" s="16">
        <f t="shared" si="14"/>
        <v>0</v>
      </c>
      <c r="Z88" s="15">
        <f t="shared" si="14"/>
        <v>0</v>
      </c>
      <c r="AA88" s="15">
        <f t="shared" si="14"/>
        <v>0</v>
      </c>
      <c r="AB88" s="16">
        <f t="shared" si="14"/>
        <v>0</v>
      </c>
      <c r="AC88" s="16">
        <f t="shared" si="14"/>
        <v>0</v>
      </c>
      <c r="AD88" s="15">
        <f t="shared" si="14"/>
        <v>0</v>
      </c>
      <c r="AE88" s="15">
        <f t="shared" si="14"/>
        <v>0</v>
      </c>
      <c r="AF88" s="16">
        <f t="shared" si="14"/>
        <v>0</v>
      </c>
      <c r="AG88" s="16">
        <f t="shared" si="14"/>
        <v>0</v>
      </c>
      <c r="AH88" s="16">
        <f t="shared" si="14"/>
        <v>0</v>
      </c>
      <c r="AI88" s="16">
        <f t="shared" si="14"/>
        <v>0</v>
      </c>
      <c r="AJ88" s="16">
        <f t="shared" si="14"/>
        <v>0</v>
      </c>
      <c r="AK88" s="16">
        <f t="shared" si="14"/>
        <v>0</v>
      </c>
      <c r="AL88" s="16">
        <f t="shared" si="14"/>
        <v>0</v>
      </c>
      <c r="AM88" s="16">
        <f t="shared" si="14"/>
        <v>0</v>
      </c>
      <c r="AN88" s="14">
        <f t="shared" si="14"/>
        <v>0</v>
      </c>
      <c r="AO88" s="14">
        <f t="shared" si="14"/>
        <v>0</v>
      </c>
      <c r="AP88" s="14">
        <f t="shared" si="14"/>
        <v>0</v>
      </c>
      <c r="AQ88" s="14">
        <f t="shared" si="14"/>
        <v>0</v>
      </c>
      <c r="AR88" s="14">
        <f t="shared" si="14"/>
        <v>0</v>
      </c>
      <c r="AS88" s="14">
        <f t="shared" si="14"/>
        <v>0</v>
      </c>
      <c r="AT88" s="14">
        <f t="shared" si="14"/>
        <v>0</v>
      </c>
      <c r="AU88" s="14">
        <f t="shared" si="14"/>
        <v>0</v>
      </c>
      <c r="AV88" s="14">
        <f t="shared" si="14"/>
        <v>0</v>
      </c>
      <c r="AW88" s="14">
        <f t="shared" si="14"/>
        <v>0</v>
      </c>
      <c r="AX88" s="14">
        <f t="shared" si="14"/>
        <v>0</v>
      </c>
      <c r="AY88" s="14">
        <f t="shared" si="14"/>
        <v>0</v>
      </c>
    </row>
    <row r="89" spans="1:51" ht="25.5" x14ac:dyDescent="0.25">
      <c r="A89" s="19" t="s">
        <v>73</v>
      </c>
      <c r="B89" s="20" t="s">
        <v>74</v>
      </c>
      <c r="C89" s="21" t="s">
        <v>10</v>
      </c>
      <c r="D89" s="22">
        <f t="shared" ref="D89:I89" si="15">SUM(D90:D90)</f>
        <v>0</v>
      </c>
      <c r="E89" s="22">
        <f t="shared" si="15"/>
        <v>0</v>
      </c>
      <c r="F89" s="22">
        <f t="shared" si="15"/>
        <v>0</v>
      </c>
      <c r="G89" s="22">
        <f t="shared" si="15"/>
        <v>0</v>
      </c>
      <c r="H89" s="22">
        <f t="shared" si="15"/>
        <v>0</v>
      </c>
      <c r="I89" s="22">
        <f t="shared" si="15"/>
        <v>0</v>
      </c>
      <c r="J89" s="22">
        <v>0</v>
      </c>
      <c r="K89" s="22">
        <f t="shared" ref="K89:AC89" si="16">SUM(K90:K90)</f>
        <v>0</v>
      </c>
      <c r="L89" s="22">
        <f t="shared" si="16"/>
        <v>0</v>
      </c>
      <c r="M89" s="22">
        <f t="shared" si="16"/>
        <v>0</v>
      </c>
      <c r="N89" s="22">
        <f t="shared" si="16"/>
        <v>0</v>
      </c>
      <c r="O89" s="22">
        <f t="shared" si="16"/>
        <v>0</v>
      </c>
      <c r="P89" s="22">
        <f t="shared" si="16"/>
        <v>0</v>
      </c>
      <c r="Q89" s="22">
        <f t="shared" si="16"/>
        <v>0</v>
      </c>
      <c r="R89" s="22">
        <f t="shared" si="16"/>
        <v>0</v>
      </c>
      <c r="S89" s="22">
        <f t="shared" si="16"/>
        <v>0</v>
      </c>
      <c r="T89" s="22">
        <f t="shared" si="16"/>
        <v>0</v>
      </c>
      <c r="U89" s="22">
        <f t="shared" si="16"/>
        <v>0</v>
      </c>
      <c r="V89" s="22">
        <f t="shared" si="16"/>
        <v>0</v>
      </c>
      <c r="W89" s="22">
        <f t="shared" si="16"/>
        <v>0</v>
      </c>
      <c r="X89" s="22">
        <f t="shared" si="16"/>
        <v>0</v>
      </c>
      <c r="Y89" s="22">
        <f t="shared" si="16"/>
        <v>0</v>
      </c>
      <c r="Z89" s="23">
        <f t="shared" si="16"/>
        <v>0</v>
      </c>
      <c r="AA89" s="23">
        <f t="shared" si="16"/>
        <v>0</v>
      </c>
      <c r="AB89" s="22">
        <f t="shared" si="16"/>
        <v>0</v>
      </c>
      <c r="AC89" s="22">
        <f t="shared" si="16"/>
        <v>0</v>
      </c>
      <c r="AD89" s="23">
        <f>AVERAGE(AD93:AD93)</f>
        <v>0</v>
      </c>
      <c r="AE89" s="23">
        <f>AVERAGE(AE93:AE93)</f>
        <v>0</v>
      </c>
      <c r="AF89" s="22">
        <f t="shared" ref="AF89:AY89" si="17">SUM(AF90:AF90)</f>
        <v>0</v>
      </c>
      <c r="AG89" s="22">
        <f t="shared" si="17"/>
        <v>0</v>
      </c>
      <c r="AH89" s="22">
        <f t="shared" si="17"/>
        <v>0</v>
      </c>
      <c r="AI89" s="22">
        <f t="shared" si="17"/>
        <v>0</v>
      </c>
      <c r="AJ89" s="22">
        <f t="shared" si="17"/>
        <v>0</v>
      </c>
      <c r="AK89" s="22">
        <f t="shared" si="17"/>
        <v>0</v>
      </c>
      <c r="AL89" s="22">
        <f t="shared" si="17"/>
        <v>0</v>
      </c>
      <c r="AM89" s="22">
        <f t="shared" si="17"/>
        <v>0</v>
      </c>
      <c r="AN89" s="24">
        <f t="shared" si="17"/>
        <v>0</v>
      </c>
      <c r="AO89" s="24">
        <f t="shared" si="17"/>
        <v>0</v>
      </c>
      <c r="AP89" s="24">
        <f t="shared" si="17"/>
        <v>0</v>
      </c>
      <c r="AQ89" s="24">
        <f t="shared" si="17"/>
        <v>0</v>
      </c>
      <c r="AR89" s="24">
        <f t="shared" si="17"/>
        <v>0</v>
      </c>
      <c r="AS89" s="24">
        <f t="shared" si="17"/>
        <v>0</v>
      </c>
      <c r="AT89" s="24">
        <f t="shared" si="17"/>
        <v>0</v>
      </c>
      <c r="AU89" s="24">
        <f t="shared" si="17"/>
        <v>0</v>
      </c>
      <c r="AV89" s="24">
        <f t="shared" si="17"/>
        <v>0</v>
      </c>
      <c r="AW89" s="24">
        <f t="shared" si="17"/>
        <v>0</v>
      </c>
      <c r="AX89" s="24">
        <f t="shared" si="17"/>
        <v>0</v>
      </c>
      <c r="AY89" s="24">
        <f t="shared" si="17"/>
        <v>0</v>
      </c>
    </row>
    <row r="90" spans="1:51" s="51" customFormat="1" x14ac:dyDescent="0.25">
      <c r="A90" s="50" t="s">
        <v>31</v>
      </c>
      <c r="B90" s="50" t="s">
        <v>31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</row>
    <row r="91" spans="1:51" ht="25.5" x14ac:dyDescent="0.25">
      <c r="A91" s="25" t="s">
        <v>75</v>
      </c>
      <c r="B91" s="26" t="s">
        <v>76</v>
      </c>
      <c r="C91" s="27" t="s">
        <v>10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</row>
    <row r="92" spans="1:51" ht="25.5" x14ac:dyDescent="0.25">
      <c r="A92" s="6" t="s">
        <v>240</v>
      </c>
      <c r="B92" s="46" t="s">
        <v>241</v>
      </c>
      <c r="C92" s="47" t="s">
        <v>242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</row>
    <row r="93" spans="1:51" ht="25.5" x14ac:dyDescent="0.25">
      <c r="A93" s="6" t="s">
        <v>243</v>
      </c>
      <c r="B93" s="46" t="s">
        <v>244</v>
      </c>
      <c r="C93" s="47" t="s">
        <v>245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4">
        <v>0</v>
      </c>
    </row>
    <row r="94" spans="1:51" x14ac:dyDescent="0.25">
      <c r="A94" s="6" t="s">
        <v>31</v>
      </c>
      <c r="B94" s="18" t="s">
        <v>31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</row>
    <row r="95" spans="1:51" ht="25.5" x14ac:dyDescent="0.25">
      <c r="A95" s="6" t="s">
        <v>77</v>
      </c>
      <c r="B95" s="18" t="s">
        <v>78</v>
      </c>
      <c r="C95" s="4" t="s">
        <v>10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>
        <v>0</v>
      </c>
      <c r="AU95" s="14">
        <v>0</v>
      </c>
      <c r="AV95" s="14">
        <v>0</v>
      </c>
      <c r="AW95" s="14">
        <v>0</v>
      </c>
      <c r="AX95" s="14">
        <v>0</v>
      </c>
      <c r="AY95" s="14">
        <v>0</v>
      </c>
    </row>
    <row r="96" spans="1:51" x14ac:dyDescent="0.25">
      <c r="A96" s="6" t="s">
        <v>31</v>
      </c>
      <c r="B96" s="18" t="s">
        <v>31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</row>
    <row r="97" spans="1:51" ht="25.5" x14ac:dyDescent="0.25">
      <c r="A97" s="6" t="s">
        <v>79</v>
      </c>
      <c r="B97" s="18" t="s">
        <v>80</v>
      </c>
      <c r="C97" s="4" t="s">
        <v>10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>
        <v>0</v>
      </c>
      <c r="AU97" s="14">
        <v>0</v>
      </c>
      <c r="AV97" s="14">
        <v>0</v>
      </c>
      <c r="AW97" s="14">
        <v>0</v>
      </c>
      <c r="AX97" s="14">
        <v>0</v>
      </c>
      <c r="AY97" s="14">
        <v>0</v>
      </c>
    </row>
    <row r="98" spans="1:51" x14ac:dyDescent="0.25">
      <c r="A98" s="6" t="s">
        <v>31</v>
      </c>
      <c r="B98" s="18" t="s">
        <v>31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</row>
    <row r="99" spans="1:51" ht="38.25" x14ac:dyDescent="0.25">
      <c r="A99" s="6" t="s">
        <v>81</v>
      </c>
      <c r="B99" s="18" t="s">
        <v>82</v>
      </c>
      <c r="C99" s="4" t="s">
        <v>10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>
        <v>0</v>
      </c>
      <c r="AU99" s="14">
        <v>0</v>
      </c>
      <c r="AV99" s="14">
        <v>0</v>
      </c>
      <c r="AW99" s="14">
        <v>0</v>
      </c>
      <c r="AX99" s="14">
        <v>0</v>
      </c>
      <c r="AY99" s="14">
        <v>0</v>
      </c>
    </row>
    <row r="100" spans="1:51" x14ac:dyDescent="0.25">
      <c r="A100" s="6" t="s">
        <v>31</v>
      </c>
      <c r="B100" s="18" t="s">
        <v>31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</row>
    <row r="101" spans="1:51" ht="38.25" x14ac:dyDescent="0.25">
      <c r="A101" s="6" t="s">
        <v>83</v>
      </c>
      <c r="B101" s="18" t="s">
        <v>84</v>
      </c>
      <c r="C101" s="4" t="s">
        <v>10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>
        <v>0</v>
      </c>
      <c r="AU101" s="14">
        <v>0</v>
      </c>
      <c r="AV101" s="14">
        <v>0</v>
      </c>
      <c r="AW101" s="14">
        <v>0</v>
      </c>
      <c r="AX101" s="14">
        <v>0</v>
      </c>
      <c r="AY101" s="14">
        <v>0</v>
      </c>
    </row>
    <row r="102" spans="1:51" x14ac:dyDescent="0.25">
      <c r="A102" s="6" t="s">
        <v>31</v>
      </c>
      <c r="B102" s="18" t="s">
        <v>31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</row>
    <row r="103" spans="1:51" ht="38.25" x14ac:dyDescent="0.25">
      <c r="A103" s="6" t="s">
        <v>85</v>
      </c>
      <c r="B103" s="18" t="s">
        <v>86</v>
      </c>
      <c r="C103" s="4" t="s">
        <v>10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>
        <v>0</v>
      </c>
      <c r="AU103" s="14">
        <v>0</v>
      </c>
      <c r="AV103" s="14">
        <v>0</v>
      </c>
      <c r="AW103" s="14">
        <v>0</v>
      </c>
      <c r="AX103" s="14">
        <v>0</v>
      </c>
      <c r="AY103" s="14">
        <v>0</v>
      </c>
    </row>
    <row r="104" spans="1:51" x14ac:dyDescent="0.25">
      <c r="A104" s="6" t="s">
        <v>31</v>
      </c>
      <c r="B104" s="18" t="s">
        <v>31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</row>
    <row r="105" spans="1:51" ht="38.25" x14ac:dyDescent="0.25">
      <c r="A105" s="6" t="s">
        <v>87</v>
      </c>
      <c r="B105" s="18" t="s">
        <v>88</v>
      </c>
      <c r="C105" s="4" t="s">
        <v>10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>
        <v>0</v>
      </c>
      <c r="AU105" s="14">
        <v>0</v>
      </c>
      <c r="AV105" s="14">
        <v>0</v>
      </c>
      <c r="AW105" s="14">
        <v>0</v>
      </c>
      <c r="AX105" s="14">
        <v>0</v>
      </c>
      <c r="AY105" s="14">
        <v>0</v>
      </c>
    </row>
    <row r="106" spans="1:51" x14ac:dyDescent="0.25">
      <c r="A106" s="6" t="s">
        <v>31</v>
      </c>
      <c r="B106" s="18" t="s">
        <v>31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</row>
    <row r="107" spans="1:51" ht="38.25" x14ac:dyDescent="0.25">
      <c r="A107" s="6" t="s">
        <v>89</v>
      </c>
      <c r="B107" s="18" t="s">
        <v>90</v>
      </c>
      <c r="C107" s="4" t="s">
        <v>10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>
        <v>0</v>
      </c>
      <c r="AU107" s="14">
        <v>0</v>
      </c>
      <c r="AV107" s="14">
        <v>0</v>
      </c>
      <c r="AW107" s="14">
        <v>0</v>
      </c>
      <c r="AX107" s="14">
        <v>0</v>
      </c>
      <c r="AY107" s="14">
        <v>0</v>
      </c>
    </row>
    <row r="108" spans="1:51" ht="25.5" x14ac:dyDescent="0.25">
      <c r="A108" s="6" t="s">
        <v>91</v>
      </c>
      <c r="B108" s="18" t="s">
        <v>92</v>
      </c>
      <c r="C108" s="4" t="s">
        <v>10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>
        <v>0</v>
      </c>
      <c r="AU108" s="14">
        <v>0</v>
      </c>
      <c r="AV108" s="14">
        <v>0</v>
      </c>
      <c r="AW108" s="14">
        <v>0</v>
      </c>
      <c r="AX108" s="14">
        <v>0</v>
      </c>
      <c r="AY108" s="14">
        <v>0</v>
      </c>
    </row>
    <row r="109" spans="1:51" x14ac:dyDescent="0.25">
      <c r="A109" s="6" t="s">
        <v>31</v>
      </c>
      <c r="B109" s="18" t="s">
        <v>31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ht="38.25" x14ac:dyDescent="0.25">
      <c r="A110" s="6" t="s">
        <v>93</v>
      </c>
      <c r="B110" s="18" t="s">
        <v>94</v>
      </c>
      <c r="C110" s="4" t="s">
        <v>10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>
        <v>0</v>
      </c>
      <c r="AU110" s="14">
        <v>0</v>
      </c>
      <c r="AV110" s="14">
        <v>0</v>
      </c>
      <c r="AW110" s="14">
        <v>0</v>
      </c>
      <c r="AX110" s="14">
        <v>0</v>
      </c>
      <c r="AY110" s="14">
        <v>0</v>
      </c>
    </row>
    <row r="111" spans="1:51" x14ac:dyDescent="0.25">
      <c r="A111" s="6" t="s">
        <v>31</v>
      </c>
      <c r="B111" s="18" t="s">
        <v>31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</row>
    <row r="112" spans="1:51" ht="51" x14ac:dyDescent="0.25">
      <c r="A112" s="7" t="s">
        <v>95</v>
      </c>
      <c r="B112" s="8" t="s">
        <v>96</v>
      </c>
      <c r="C112" s="1" t="s">
        <v>10</v>
      </c>
      <c r="D112" s="1">
        <f>SUM(D113:D114)</f>
        <v>0</v>
      </c>
      <c r="E112" s="1">
        <f t="shared" ref="E112:AY112" si="18">SUM(E113:E114)</f>
        <v>0</v>
      </c>
      <c r="F112" s="1">
        <f t="shared" si="18"/>
        <v>0</v>
      </c>
      <c r="G112" s="1">
        <f t="shared" si="18"/>
        <v>0</v>
      </c>
      <c r="H112" s="1">
        <f t="shared" si="18"/>
        <v>0</v>
      </c>
      <c r="I112" s="1">
        <f t="shared" si="18"/>
        <v>0</v>
      </c>
      <c r="J112" s="1">
        <f t="shared" si="18"/>
        <v>0</v>
      </c>
      <c r="K112" s="1">
        <f t="shared" si="18"/>
        <v>0</v>
      </c>
      <c r="L112" s="1">
        <f t="shared" si="18"/>
        <v>0</v>
      </c>
      <c r="M112" s="1">
        <f t="shared" si="18"/>
        <v>0</v>
      </c>
      <c r="N112" s="1">
        <f t="shared" si="18"/>
        <v>0</v>
      </c>
      <c r="O112" s="1">
        <f t="shared" si="18"/>
        <v>0</v>
      </c>
      <c r="P112" s="1">
        <f t="shared" si="18"/>
        <v>0</v>
      </c>
      <c r="Q112" s="1">
        <f t="shared" si="18"/>
        <v>0</v>
      </c>
      <c r="R112" s="1">
        <f t="shared" si="18"/>
        <v>0</v>
      </c>
      <c r="S112" s="1">
        <f t="shared" si="18"/>
        <v>0</v>
      </c>
      <c r="T112" s="1">
        <f t="shared" si="18"/>
        <v>0</v>
      </c>
      <c r="U112" s="1">
        <f t="shared" si="18"/>
        <v>0</v>
      </c>
      <c r="V112" s="1">
        <f t="shared" si="18"/>
        <v>0</v>
      </c>
      <c r="W112" s="1">
        <f t="shared" si="18"/>
        <v>0</v>
      </c>
      <c r="X112" s="1">
        <f t="shared" si="18"/>
        <v>0</v>
      </c>
      <c r="Y112" s="1">
        <f t="shared" si="18"/>
        <v>0</v>
      </c>
      <c r="Z112" s="1">
        <f t="shared" si="18"/>
        <v>0</v>
      </c>
      <c r="AA112" s="1">
        <f t="shared" si="18"/>
        <v>0</v>
      </c>
      <c r="AB112" s="1">
        <f t="shared" si="18"/>
        <v>0</v>
      </c>
      <c r="AC112" s="1">
        <f t="shared" si="18"/>
        <v>0</v>
      </c>
      <c r="AD112" s="1">
        <f t="shared" si="18"/>
        <v>0</v>
      </c>
      <c r="AE112" s="1">
        <f t="shared" si="18"/>
        <v>0</v>
      </c>
      <c r="AF112" s="1">
        <f t="shared" si="18"/>
        <v>0</v>
      </c>
      <c r="AG112" s="1">
        <f t="shared" si="18"/>
        <v>0</v>
      </c>
      <c r="AH112" s="1">
        <f t="shared" si="18"/>
        <v>0</v>
      </c>
      <c r="AI112" s="1">
        <f t="shared" si="18"/>
        <v>0</v>
      </c>
      <c r="AJ112" s="1">
        <f t="shared" si="18"/>
        <v>0</v>
      </c>
      <c r="AK112" s="1">
        <f t="shared" si="18"/>
        <v>0</v>
      </c>
      <c r="AL112" s="1">
        <f t="shared" si="18"/>
        <v>0</v>
      </c>
      <c r="AM112" s="1">
        <f t="shared" si="18"/>
        <v>0</v>
      </c>
      <c r="AN112" s="13">
        <f t="shared" si="18"/>
        <v>0</v>
      </c>
      <c r="AO112" s="13">
        <f t="shared" si="18"/>
        <v>0</v>
      </c>
      <c r="AP112" s="13">
        <f t="shared" si="18"/>
        <v>0</v>
      </c>
      <c r="AQ112" s="13">
        <f t="shared" si="18"/>
        <v>0</v>
      </c>
      <c r="AR112" s="13">
        <f t="shared" si="18"/>
        <v>0</v>
      </c>
      <c r="AS112" s="13">
        <f t="shared" si="18"/>
        <v>0</v>
      </c>
      <c r="AT112" s="13">
        <f t="shared" si="18"/>
        <v>0</v>
      </c>
      <c r="AU112" s="13">
        <f t="shared" si="18"/>
        <v>0</v>
      </c>
      <c r="AV112" s="13">
        <f t="shared" si="18"/>
        <v>0</v>
      </c>
      <c r="AW112" s="13">
        <f t="shared" si="18"/>
        <v>0</v>
      </c>
      <c r="AX112" s="13">
        <f t="shared" si="18"/>
        <v>0</v>
      </c>
      <c r="AY112" s="13">
        <f t="shared" si="18"/>
        <v>0</v>
      </c>
    </row>
    <row r="113" spans="1:51" ht="51" x14ac:dyDescent="0.25">
      <c r="A113" s="6" t="s">
        <v>97</v>
      </c>
      <c r="B113" s="18" t="s">
        <v>98</v>
      </c>
      <c r="C113" s="4" t="s">
        <v>10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>
        <v>0</v>
      </c>
      <c r="AU113" s="14">
        <v>0</v>
      </c>
      <c r="AV113" s="14">
        <v>0</v>
      </c>
      <c r="AW113" s="14">
        <v>0</v>
      </c>
      <c r="AX113" s="14">
        <v>0</v>
      </c>
      <c r="AY113" s="14">
        <v>0</v>
      </c>
    </row>
    <row r="114" spans="1:51" x14ac:dyDescent="0.25">
      <c r="A114" s="6" t="s">
        <v>31</v>
      </c>
      <c r="B114" s="9" t="s">
        <v>31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</row>
    <row r="115" spans="1:51" ht="38.25" x14ac:dyDescent="0.25">
      <c r="A115" s="6" t="s">
        <v>99</v>
      </c>
      <c r="B115" s="18" t="s">
        <v>100</v>
      </c>
      <c r="C115" s="4" t="s">
        <v>10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>
        <v>0</v>
      </c>
      <c r="AU115" s="14">
        <v>0</v>
      </c>
      <c r="AV115" s="14">
        <v>0</v>
      </c>
      <c r="AW115" s="14">
        <v>0</v>
      </c>
      <c r="AX115" s="14">
        <v>0</v>
      </c>
      <c r="AY115" s="14">
        <v>0</v>
      </c>
    </row>
    <row r="116" spans="1:51" x14ac:dyDescent="0.25">
      <c r="A116" s="6" t="s">
        <v>31</v>
      </c>
      <c r="B116" s="9" t="s">
        <v>31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</row>
    <row r="117" spans="1:51" ht="40.5" customHeight="1" x14ac:dyDescent="0.25">
      <c r="A117" s="7" t="s">
        <v>101</v>
      </c>
      <c r="B117" s="8" t="s">
        <v>102</v>
      </c>
      <c r="C117" s="1" t="s">
        <v>10</v>
      </c>
      <c r="D117" s="1">
        <f t="shared" ref="D117:AY117" si="19">SUM(D118:D118)</f>
        <v>0</v>
      </c>
      <c r="E117" s="1">
        <f t="shared" si="19"/>
        <v>0</v>
      </c>
      <c r="F117" s="1">
        <f t="shared" si="19"/>
        <v>0</v>
      </c>
      <c r="G117" s="1">
        <f t="shared" si="19"/>
        <v>0</v>
      </c>
      <c r="H117" s="1">
        <f t="shared" si="19"/>
        <v>0</v>
      </c>
      <c r="I117" s="1">
        <f t="shared" si="19"/>
        <v>0</v>
      </c>
      <c r="J117" s="1">
        <f t="shared" si="19"/>
        <v>0</v>
      </c>
      <c r="K117" s="1">
        <f t="shared" si="19"/>
        <v>0</v>
      </c>
      <c r="L117" s="1">
        <f t="shared" si="19"/>
        <v>0</v>
      </c>
      <c r="M117" s="1">
        <f t="shared" si="19"/>
        <v>0</v>
      </c>
      <c r="N117" s="1">
        <f t="shared" si="19"/>
        <v>0</v>
      </c>
      <c r="O117" s="1">
        <f t="shared" si="19"/>
        <v>0</v>
      </c>
      <c r="P117" s="1">
        <f t="shared" si="19"/>
        <v>0</v>
      </c>
      <c r="Q117" s="1">
        <f t="shared" si="19"/>
        <v>0</v>
      </c>
      <c r="R117" s="1">
        <f t="shared" si="19"/>
        <v>0</v>
      </c>
      <c r="S117" s="1">
        <f t="shared" si="19"/>
        <v>0</v>
      </c>
      <c r="T117" s="1">
        <f t="shared" si="19"/>
        <v>0</v>
      </c>
      <c r="U117" s="1">
        <f t="shared" si="19"/>
        <v>0</v>
      </c>
      <c r="V117" s="1">
        <f t="shared" si="19"/>
        <v>0</v>
      </c>
      <c r="W117" s="1">
        <f t="shared" si="19"/>
        <v>0</v>
      </c>
      <c r="X117" s="1">
        <f t="shared" si="19"/>
        <v>0</v>
      </c>
      <c r="Y117" s="1">
        <f t="shared" si="19"/>
        <v>0</v>
      </c>
      <c r="Z117" s="1">
        <f t="shared" si="19"/>
        <v>0</v>
      </c>
      <c r="AA117" s="1">
        <f t="shared" si="19"/>
        <v>0</v>
      </c>
      <c r="AB117" s="1">
        <f t="shared" si="19"/>
        <v>0</v>
      </c>
      <c r="AC117" s="1">
        <f t="shared" si="19"/>
        <v>0</v>
      </c>
      <c r="AD117" s="1">
        <f t="shared" si="19"/>
        <v>0</v>
      </c>
      <c r="AE117" s="1">
        <f t="shared" si="19"/>
        <v>0</v>
      </c>
      <c r="AF117" s="1">
        <f t="shared" si="19"/>
        <v>0</v>
      </c>
      <c r="AG117" s="1">
        <f t="shared" si="19"/>
        <v>0</v>
      </c>
      <c r="AH117" s="1">
        <f t="shared" si="19"/>
        <v>0</v>
      </c>
      <c r="AI117" s="1">
        <f t="shared" si="19"/>
        <v>0</v>
      </c>
      <c r="AJ117" s="1">
        <f t="shared" si="19"/>
        <v>0</v>
      </c>
      <c r="AK117" s="1">
        <f t="shared" si="19"/>
        <v>0</v>
      </c>
      <c r="AL117" s="1">
        <f t="shared" si="19"/>
        <v>0</v>
      </c>
      <c r="AM117" s="1">
        <f t="shared" si="19"/>
        <v>0</v>
      </c>
      <c r="AN117" s="13">
        <f t="shared" si="19"/>
        <v>0</v>
      </c>
      <c r="AO117" s="13">
        <f t="shared" si="19"/>
        <v>0</v>
      </c>
      <c r="AP117" s="13">
        <f t="shared" si="19"/>
        <v>0</v>
      </c>
      <c r="AQ117" s="13">
        <f t="shared" si="19"/>
        <v>0</v>
      </c>
      <c r="AR117" s="13">
        <f t="shared" si="19"/>
        <v>0</v>
      </c>
      <c r="AS117" s="13">
        <f t="shared" si="19"/>
        <v>0</v>
      </c>
      <c r="AT117" s="13">
        <f t="shared" si="19"/>
        <v>0</v>
      </c>
      <c r="AU117" s="13">
        <f t="shared" si="19"/>
        <v>0</v>
      </c>
      <c r="AV117" s="13">
        <f t="shared" si="19"/>
        <v>0</v>
      </c>
      <c r="AW117" s="13">
        <f t="shared" si="19"/>
        <v>0</v>
      </c>
      <c r="AX117" s="13">
        <f t="shared" si="19"/>
        <v>0</v>
      </c>
      <c r="AY117" s="13">
        <f t="shared" si="19"/>
        <v>0</v>
      </c>
    </row>
    <row r="118" spans="1:51" x14ac:dyDescent="0.25">
      <c r="A118" s="6" t="s">
        <v>31</v>
      </c>
      <c r="B118" s="9" t="s">
        <v>31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</row>
    <row r="119" spans="1:51" ht="39" x14ac:dyDescent="0.25">
      <c r="A119" s="7" t="s">
        <v>103</v>
      </c>
      <c r="B119" s="11" t="s">
        <v>104</v>
      </c>
      <c r="C119" s="1" t="s">
        <v>10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0</v>
      </c>
      <c r="AV119" s="13">
        <v>0</v>
      </c>
      <c r="AW119" s="13">
        <v>0</v>
      </c>
      <c r="AX119" s="13">
        <v>0</v>
      </c>
      <c r="AY119" s="13">
        <v>0</v>
      </c>
    </row>
    <row r="120" spans="1:51" x14ac:dyDescent="0.25">
      <c r="A120" s="6" t="s">
        <v>31</v>
      </c>
      <c r="B120" s="9" t="s">
        <v>31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</row>
    <row r="121" spans="1:51" ht="25.5" x14ac:dyDescent="0.25">
      <c r="A121" s="7" t="s">
        <v>105</v>
      </c>
      <c r="B121" s="8" t="s">
        <v>106</v>
      </c>
      <c r="C121" s="1" t="s">
        <v>10</v>
      </c>
      <c r="D121" s="1">
        <f t="shared" ref="D121:AY121" si="20">SUM(D122:D122)</f>
        <v>0</v>
      </c>
      <c r="E121" s="1">
        <f t="shared" si="20"/>
        <v>0</v>
      </c>
      <c r="F121" s="1">
        <f t="shared" si="20"/>
        <v>0</v>
      </c>
      <c r="G121" s="1">
        <f t="shared" si="20"/>
        <v>0</v>
      </c>
      <c r="H121" s="1">
        <f t="shared" si="20"/>
        <v>0</v>
      </c>
      <c r="I121" s="1">
        <f t="shared" si="20"/>
        <v>0</v>
      </c>
      <c r="J121" s="1">
        <f t="shared" si="20"/>
        <v>0</v>
      </c>
      <c r="K121" s="1">
        <f t="shared" si="20"/>
        <v>0</v>
      </c>
      <c r="L121" s="1">
        <f t="shared" si="20"/>
        <v>0</v>
      </c>
      <c r="M121" s="1">
        <f t="shared" si="20"/>
        <v>0</v>
      </c>
      <c r="N121" s="1">
        <f t="shared" si="20"/>
        <v>0</v>
      </c>
      <c r="O121" s="1">
        <f t="shared" si="20"/>
        <v>0</v>
      </c>
      <c r="P121" s="1">
        <f t="shared" si="20"/>
        <v>0</v>
      </c>
      <c r="Q121" s="1">
        <f t="shared" si="20"/>
        <v>0</v>
      </c>
      <c r="R121" s="1">
        <f t="shared" si="20"/>
        <v>0</v>
      </c>
      <c r="S121" s="1">
        <f t="shared" si="20"/>
        <v>0</v>
      </c>
      <c r="T121" s="1">
        <f t="shared" si="20"/>
        <v>0</v>
      </c>
      <c r="U121" s="1">
        <f t="shared" si="20"/>
        <v>0</v>
      </c>
      <c r="V121" s="1">
        <f t="shared" si="20"/>
        <v>0</v>
      </c>
      <c r="W121" s="1">
        <f t="shared" si="20"/>
        <v>0</v>
      </c>
      <c r="X121" s="1">
        <f t="shared" si="20"/>
        <v>0</v>
      </c>
      <c r="Y121" s="1">
        <f t="shared" si="20"/>
        <v>0</v>
      </c>
      <c r="Z121" s="1">
        <f t="shared" si="20"/>
        <v>0</v>
      </c>
      <c r="AA121" s="1">
        <f t="shared" si="20"/>
        <v>0</v>
      </c>
      <c r="AB121" s="1">
        <f t="shared" si="20"/>
        <v>0</v>
      </c>
      <c r="AC121" s="1">
        <f t="shared" si="20"/>
        <v>0</v>
      </c>
      <c r="AD121" s="1">
        <f t="shared" si="20"/>
        <v>0</v>
      </c>
      <c r="AE121" s="1">
        <f t="shared" si="20"/>
        <v>0</v>
      </c>
      <c r="AF121" s="1">
        <f t="shared" si="20"/>
        <v>0</v>
      </c>
      <c r="AG121" s="1">
        <f t="shared" si="20"/>
        <v>0</v>
      </c>
      <c r="AH121" s="1">
        <f t="shared" si="20"/>
        <v>0</v>
      </c>
      <c r="AI121" s="1">
        <f t="shared" si="20"/>
        <v>0</v>
      </c>
      <c r="AJ121" s="1">
        <f t="shared" si="20"/>
        <v>0</v>
      </c>
      <c r="AK121" s="1">
        <f t="shared" si="20"/>
        <v>0</v>
      </c>
      <c r="AL121" s="1">
        <f t="shared" si="20"/>
        <v>0</v>
      </c>
      <c r="AM121" s="1">
        <f t="shared" si="20"/>
        <v>0</v>
      </c>
      <c r="AN121" s="13">
        <f t="shared" si="20"/>
        <v>0</v>
      </c>
      <c r="AO121" s="13">
        <f t="shared" si="20"/>
        <v>0</v>
      </c>
      <c r="AP121" s="13">
        <f t="shared" si="20"/>
        <v>0</v>
      </c>
      <c r="AQ121" s="13">
        <f t="shared" si="20"/>
        <v>0</v>
      </c>
      <c r="AR121" s="13">
        <f t="shared" si="20"/>
        <v>0</v>
      </c>
      <c r="AS121" s="13">
        <f t="shared" si="20"/>
        <v>0</v>
      </c>
      <c r="AT121" s="13">
        <f t="shared" si="20"/>
        <v>0</v>
      </c>
      <c r="AU121" s="13">
        <f t="shared" si="20"/>
        <v>0</v>
      </c>
      <c r="AV121" s="13">
        <f t="shared" si="20"/>
        <v>0</v>
      </c>
      <c r="AW121" s="13">
        <f t="shared" si="20"/>
        <v>0</v>
      </c>
      <c r="AX121" s="13">
        <f t="shared" si="20"/>
        <v>0</v>
      </c>
      <c r="AY121" s="13">
        <f t="shared" si="20"/>
        <v>0</v>
      </c>
    </row>
    <row r="122" spans="1:51" x14ac:dyDescent="0.25">
      <c r="A122" s="6" t="s">
        <v>31</v>
      </c>
      <c r="B122" s="9" t="s">
        <v>31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</row>
    <row r="125" spans="1:51" x14ac:dyDescent="0.25">
      <c r="A125" s="53" t="s">
        <v>4</v>
      </c>
    </row>
  </sheetData>
  <mergeCells count="42">
    <mergeCell ref="A14:AA14"/>
    <mergeCell ref="A15:AA15"/>
    <mergeCell ref="A6:AA6"/>
    <mergeCell ref="A7:AA7"/>
    <mergeCell ref="A9:AA9"/>
    <mergeCell ref="A10:AA10"/>
    <mergeCell ref="A12:AA12"/>
    <mergeCell ref="A16:A19"/>
    <mergeCell ref="B16:B19"/>
    <mergeCell ref="C16:C19"/>
    <mergeCell ref="D16:AY16"/>
    <mergeCell ref="D17:U17"/>
    <mergeCell ref="V17:AE17"/>
    <mergeCell ref="AF17:AI17"/>
    <mergeCell ref="AJ17:AM17"/>
    <mergeCell ref="AN17:AS17"/>
    <mergeCell ref="AT17:AW17"/>
    <mergeCell ref="AX17:AY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T18:AU18"/>
    <mergeCell ref="AV18:AW18"/>
    <mergeCell ref="AX18:AY18"/>
    <mergeCell ref="AJ18:AK18"/>
    <mergeCell ref="AL18:AM18"/>
    <mergeCell ref="AN18:AO18"/>
    <mergeCell ref="AP18:AQ18"/>
    <mergeCell ref="AR18:AS18"/>
  </mergeCells>
  <conditionalFormatting sqref="D21:AY89 D91:AY122">
    <cfRule type="cellIs" dxfId="0" priority="100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1:A30" numberStoredAsText="1"/>
    <ignoredError sqref="P20:U20 A31:A32 A36 A41:A64 A77:A89 A94:A122 A38 A91" twoDigitTextYear="1"/>
    <ignoredError sqref="D89:I89 D117:AY117 K89:AY8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№7</dc:title>
  <dc:creator>SalnikovNE</dc:creator>
  <cp:keywords>Отчет ИП 2018 годовой</cp:keywords>
  <cp:lastModifiedBy>Бакиева Фаима</cp:lastModifiedBy>
  <cp:lastPrinted>2019-01-24T06:11:16Z</cp:lastPrinted>
  <dcterms:created xsi:type="dcterms:W3CDTF">2019-01-24T05:33:25Z</dcterms:created>
  <dcterms:modified xsi:type="dcterms:W3CDTF">2019-09-26T07:31:44Z</dcterms:modified>
  <cp:contentStatus>готова</cp:contentStatus>
</cp:coreProperties>
</file>